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Users\yakovlev-vv\Desktop\НЦМК Коммерческие предложения\НЦМК оборудование СМР ПНР ВВ\"/>
    </mc:Choice>
  </mc:AlternateContent>
  <xr:revisionPtr revIDLastSave="0" documentId="13_ncr:1_{E6F1A1E1-933C-441F-AB60-48AD53773630}" xr6:coauthVersionLast="40" xr6:coauthVersionMax="40" xr10:uidLastSave="{00000000-0000-0000-0000-000000000000}"/>
  <bookViews>
    <workbookView xWindow="0" yWindow="0" windowWidth="28800" windowHeight="12195" xr2:uid="{00000000-000D-0000-FFFF-FFFF00000000}"/>
  </bookViews>
  <sheets>
    <sheet name="ПИР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x">#REF!</definedName>
    <definedName name="\y">#REF!</definedName>
    <definedName name="\z">#REF!</definedName>
    <definedName name="_____SP1">[1]FES!#REF!</definedName>
    <definedName name="_____SP11">[1]FES!#REF!</definedName>
    <definedName name="_____SP12">[1]FES!#REF!</definedName>
    <definedName name="_____SP16">[1]FES!#REF!</definedName>
    <definedName name="_____SP17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t1">#N/A</definedName>
    <definedName name="___SP10">[1]FES!#REF!</definedName>
    <definedName name="___SP13">[1]FES!#REF!</definedName>
    <definedName name="___SP14">[1]FES!#REF!</definedName>
    <definedName name="___SP15">[1]FES!#REF!</definedName>
    <definedName name="___SP18">[1]FES!#REF!</definedName>
    <definedName name="___tt1">#N/A</definedName>
    <definedName name="__IntlFixup" hidden="1">TRUE</definedName>
    <definedName name="__SP1">[1]FES!#REF!</definedName>
    <definedName name="__SP11">[1]FES!#REF!</definedName>
    <definedName name="__SP12">[1]FES!#REF!</definedName>
    <definedName name="__SP16">[1]FES!#REF!</definedName>
    <definedName name="__SP17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t1">#N/A</definedName>
    <definedName name="_4_квартал">#REF!</definedName>
    <definedName name="_Order1" hidden="1">255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t1">#N/A</definedName>
    <definedName name="a">#N/A</definedName>
    <definedName name="AccessDatabase" hidden="1">"C:\Мои документы\Базовая сводная обязательств1.mdb"</definedName>
    <definedName name="ANALISYS_STEP">'[2]Анализ (2)'!$B$148</definedName>
    <definedName name="anscount" hidden="1">1</definedName>
    <definedName name="asd">#N/A</definedName>
    <definedName name="b">#N/A</definedName>
    <definedName name="bbbbbb">#N/A</definedName>
    <definedName name="bhd">#REF!</definedName>
    <definedName name="bhz">#REF!,#REF!,#REF!,#REF!,#REF!,#REF!,#REF!,#REF!,#REF!,#REF!,#REF!,#REF!</definedName>
    <definedName name="bnmnm">#N/A</definedName>
    <definedName name="CALC_IDENTIFIER">[3]TECHSHEET!$G$20</definedName>
    <definedName name="ccc">#N/A</definedName>
    <definedName name="ccccdc">#N/A</definedName>
    <definedName name="chain">#REF!</definedName>
    <definedName name="chain1">#REF!</definedName>
    <definedName name="chain2">#REF!</definedName>
    <definedName name="chain3">#REF!</definedName>
    <definedName name="CHISTAYA">#REF!</definedName>
    <definedName name="CompOt">#N/A</definedName>
    <definedName name="CompRas">#N/A</definedName>
    <definedName name="csDesignMode">1</definedName>
    <definedName name="cvfds">#N/A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ddddddd">#N/A</definedName>
    <definedName name="ew">#N/A</definedName>
    <definedName name="Excel_BuiltIn_Print_Area_11">'[4]Приложение №3'!#REF!</definedName>
    <definedName name="Excel_BuiltIn_Print_Area_14">'[4]Приложение №4'!#REF!</definedName>
    <definedName name="Excel_BuiltIn_Print_Area_3">'[4]Приложение №30'!#REF!</definedName>
    <definedName name="Excel_BuiltIn_Print_Area_5">'[4]Приложение №32'!#REF!</definedName>
    <definedName name="Excel_BuiltIn_Print_Area_6">#REF!</definedName>
    <definedName name="Excel_BuiltIn_Print_Titles">#REF!</definedName>
    <definedName name="Excel_BuiltIn_Print_Titles_1">#REF!</definedName>
    <definedName name="fffffffff">#N/A</definedName>
    <definedName name="fg">#N/A</definedName>
    <definedName name="gfg">#REF!</definedName>
    <definedName name="GoAssetChart">#N/A</definedName>
    <definedName name="GoBack">#N/A</definedName>
    <definedName name="GoBalanceSheet">#N/A</definedName>
    <definedName name="GoCashFlow">#N/A</definedName>
    <definedName name="god">'[3]Список организаций'!$AA$9</definedName>
    <definedName name="GoData">#N/A</definedName>
    <definedName name="GoIncomeChart">#N/A</definedName>
    <definedName name="GoIncomeChart1">#N/A</definedName>
    <definedName name="hdjf">#REF!,#REF!,#REF!,#REF!,#REF!,#REF!,#REF!,#REF!,#REF!,#REF!,#REF!,#REF!</definedName>
    <definedName name="hhhh">#N/A</definedName>
    <definedName name="hnbgfkj">#REF!</definedName>
    <definedName name="idec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S_PROF">'[2]Анализ (2)'!$B$163</definedName>
    <definedName name="jdgf">#REF!</definedName>
    <definedName name="jjjjjj">#N/A</definedName>
    <definedName name="jkh" hidden="1">#REF!</definedName>
    <definedName name="k">#N/A</definedName>
    <definedName name="kbcn">#N/A</definedName>
    <definedName name="kcmvkldf">#REF!</definedName>
    <definedName name="kg">#REF!</definedName>
    <definedName name="kgmv">#REF!</definedName>
    <definedName name="khji" hidden="1">#REF!,#REF!,#REF!</definedName>
    <definedName name="kjhjgkuyj">'[4]Приложение №3'!#REF!</definedName>
    <definedName name="kjvjf">#REF!</definedName>
    <definedName name="kk">#N/A</definedName>
    <definedName name="klx">#REF!,#REF!,#REF!,#REF!,#REF!,#REF!,#REF!,#REF!,#REF!,#REF!,#REF!,#REF!</definedName>
    <definedName name="KORIAKI">#REF!</definedName>
    <definedName name="kvod" hidden="1">#REF!</definedName>
    <definedName name="Last_Row">IF([0]!Values_Entered,Header_Row+[0]!Number_of_Payments,Header_Row)</definedName>
    <definedName name="lbg">#REF!</definedName>
    <definedName name="ld" hidden="1">#REF!,#REF!,#REF!</definedName>
    <definedName name="lf">#REF!</definedName>
    <definedName name="limcount" hidden="1">1</definedName>
    <definedName name="mm">#N/A</definedName>
    <definedName name="mo">'[3]Список организаций'!$J$7</definedName>
    <definedName name="MO_LIST_10">[5]REESTR_MO!$B$50</definedName>
    <definedName name="MR_LIST">[6]REESTR_MO!$D$2:$D$11</definedName>
    <definedName name="mvklds">#REF!</definedName>
    <definedName name="mvklfdgjd" hidden="1">#REF!</definedName>
    <definedName name="n">#N/A</definedName>
    <definedName name="nbjg">#REF!</definedName>
    <definedName name="njs" hidden="1">#REF!</definedName>
    <definedName name="Number_of_Payments">MATCH(0.01,End_Bal,-1)+1</definedName>
    <definedName name="nvhj" hidden="1">#REF!</definedName>
    <definedName name="P1_T10?Data">'[7]10'!$D$17:$S$19,'[7]10'!$D$21:$S$23,'[7]10'!$D$25:$S$27,'[7]10'!$D$29:$S$31,'[7]10'!$D$33:$S$33,'[7]10'!$D$36:$S$39,'[7]10'!$D$42:$S$44,'[7]10'!$D$46:$S$48,'[7]10'!$D$50:$S$52,'[7]10'!$D$54:$S$56,'[7]10'!$D$58:$S$60</definedName>
    <definedName name="P1_T11?Data">'[7]11'!$F$13:$Q$15,'[7]11'!$F$17:$Q$19,'[7]11'!$F$21:$Q$23,'[7]11'!$F$25:$Q$27,'[7]11'!$F$29:$Q$31,'[7]11'!$F$33:$Q$33,'[7]11'!$F$36:$Q$39,'[7]11'!$F$41:$H$41,'[7]11'!$N$41:$Q$41,'[7]11'!$F$42:$Q$45,'[7]11'!$F$48:$Q$48</definedName>
    <definedName name="P1_T12?Data">'[7]12'!$H$13:$J$13,'[7]12'!$C$15:$J$16,'[7]12'!$C$17:$E$17,'[7]12'!$H$17:$J$17,'[7]12'!$C$19:$J$21,'[7]12'!$C$23:$E$23,'[7]12'!$H$23:$J$23,'[7]12'!$C$25:$J$27,'[7]12'!$H$29:$J$29,'[7]12'!$C$31:$E$31,'[7]12'!$H$31:$J$31</definedName>
    <definedName name="P1_T18.1?axis?ПРД?БАЗ">'[7]18.1'!$V$8:$V$50,'[7]18.1'!$T$8:$T$50,'[7]18.1'!$R$8:$R$50,'[7]18.1'!$P$8:$P$50,'[7]18.1'!$N$8:$N$50,'[7]18.1'!$L$8:$L$50,'[7]18.1'!$J$8:$J$50,'[7]18.1'!$H$8:$H$50</definedName>
    <definedName name="P1_T18.1?axis?ПРД?РЕГ">'[7]18.1'!$W$8:$W$50,'[7]18.1'!$U$8:$U$50,'[7]18.1'!$S$8:$S$50,'[7]18.1'!$Q$8:$Q$50,'[7]18.1'!$O$8:$O$50,'[7]18.1'!$M$8:$M$50,'[7]18.1'!$K$8:$K$50,'[7]18.1'!$I$8:$I$50</definedName>
    <definedName name="P1_T18.1?Data">'[7]18.1'!$F$37:$Y$42,'[7]18.1'!$C$44:$D$44,'[7]18.1'!$F$44:$Y$44,'[7]18.1'!$C$46:$D$48,'[7]18.1'!$F$46:$Y$48,'[7]18.1'!$C$50:$D$50,'[7]18.1'!$F$50:$Y$50,'[7]18.1'!$C$8:$D$13,'[7]18.1'!$F$8:$Y$13,'[7]18.1'!$C$15:$D$20</definedName>
    <definedName name="P1_T19.1.1?Data">'[7]19.1.1'!$F$48:$AQ$52,'[7]19.1.1'!$C$54:$D$55,'[7]19.1.1'!$F$54:$AQ$55,'[7]19.1.1'!$C$57:$D$57,'[7]19.1.1'!$F$57:$AQ$57,'[7]19.1.1'!$C$9:$D$14,'[7]19.1.1'!$F$9:$AQ$14,'[7]19.1.1'!$C$16:$D$21,'[7]19.1.1'!$F$16:$AQ$21</definedName>
    <definedName name="P1_T19.1.2?Data">'[7]19.1.2'!$F$48:$M$52,'[7]19.1.2'!$C$54:$D$55,'[7]19.1.2'!$F$54:$M$55,'[7]19.1.2'!$C$57:$D$57,'[7]19.1.2'!$F$57:$M$57,'[7]19.1.2'!$C$9:$D$14,'[7]19.1.2'!$F$9:$M$14,'[7]19.1.2'!$C$16:$D$21,'[7]19.1.2'!$F$16:$M$21</definedName>
    <definedName name="P1_T19.2?Data">'[7]19.2'!$C$37:$F$37,'[7]19.2'!$H$37:$W$37,'[7]19.2'!$C$39:$F$40,'[7]19.2'!$H$39:$W$40,'[7]19.2'!$C$42:$F$47,'[7]19.2'!$H$42:$W$47,'[7]19.2'!$C$10:$F$10,'[7]19.2'!$H$10:$W$10,'[7]19.2'!$C$49:$F$49,'[7]19.2'!$H$49:$W$49</definedName>
    <definedName name="P1_T2.1?Data">'[7]2.1'!$C$17:$D$17,'[7]2.1'!$C$19:$D$22,'[7]2.1'!$C$24:$D$34,'[7]2.1'!$C$36:$D$42,'[7]2.1'!$C$44:$D$44,'[7]2.1'!$C$46:$D$49,'[7]2.1'!$C$72:$D$72,'[7]2.1'!$C$6:$D$7,'[7]2.1'!$C$51:$D$54,'[7]2.1'!$C$56:$D$62,'[7]2.1'!$C$64:$D$64</definedName>
    <definedName name="P1_T21.1?axis?ПРД?БАЗ">'[7]21.1'!$V$8:$V$37,'[7]21.1'!$T$8:$T$37,'[7]21.1'!$R$8:$R$37,'[7]21.1'!$P$8:$P$37,'[7]21.1'!$N$8:$N$37,'[7]21.1'!$L$8:$L$37,'[7]21.1'!$J$8:$J$37,'[7]21.1'!$H$8:$H$37</definedName>
    <definedName name="P1_T21.1?axis?ПРД?РЕГ">'[7]21.1'!$W$8:$W$37,'[7]21.1'!$G$8:$G$37,'[7]21.1'!$I$8:$I$37,'[7]21.1'!$K$8:$K$37,'[7]21.1'!$M$8:$M$37,'[7]21.1'!$O$8:$O$37,'[7]21.1'!$Q$8:$Q$37,'[7]21.1'!$S$8:$S$37</definedName>
    <definedName name="P1_T21.1?Data">'[7]21.1'!$C$8:$D$8,'[7]21.1'!$F$10:$Y$11,'[7]21.1'!$C$10:$D$11,'[7]21.1'!$F$13:$Y$16,'[7]21.1'!$C$13:$D$16,'[7]21.1'!$F$18:$Y$20,'[7]21.1'!$C$18:$D$20,'[7]21.1'!$F$22:$Y$24,'[7]21.1'!$C$22:$D$24,'[7]21.1'!$F$26:$Y$27</definedName>
    <definedName name="P1_T21.2.1?Data">'[7]21.2.1'!$C$9:$D$9,'[7]21.2.1'!$F$11:$AQ$12,'[7]21.2.1'!$C$11:$D$12,'[7]21.2.1'!$F$14:$AQ$17,'[7]21.2.1'!$C$14:$D$17,'[7]21.2.1'!$F$19:$AQ$21,'[7]21.2.1'!$C$19:$D$21,'[7]21.2.1'!$F$23:$AQ$25,'[7]21.2.1'!$C$23:$D$25</definedName>
    <definedName name="P1_T21.2.2?Data">'[7]21.2.2'!$C$9:$D$9,'[7]21.2.2'!$F$11:$AQ$12,'[7]21.2.2'!$C$11:$D$12,'[7]21.2.2'!$F$14:$AQ$17,'[7]21.2.2'!$C$14:$D$17,'[7]21.2.2'!$F$19:$AQ$21,'[7]21.2.2'!$C$19:$D$21,'[7]21.2.2'!$F$23:$AQ$25,'[7]21.2.2'!$C$23:$D$25</definedName>
    <definedName name="P1_T21.4?Data">'[7]21.4'!$C$11:$D$11,'[7]21.4'!$F$13:$AQ$14,'[7]21.4'!$C$13:$D$14,'[7]21.4'!$F$16:$AQ$19,'[7]21.4'!$C$16:$D$19,'[7]21.4'!$F$21:$AQ$23,'[7]21.4'!$C$21:$D$23,'[7]21.4'!$F$25:$AQ$27,'[7]21.4'!$C$25:$D$27,'[7]21.4'!$F$29:$AQ$30</definedName>
    <definedName name="P1_T27?L3.1">'[7]27'!$BB$12:$BF$12,'[7]27'!$BH$12:$BL$12,'[7]27'!$BN$12:$BR$12,'[7]27'!$BT$12:$BX$12,'[7]27'!$CA$12:$CE$12,'[7]27'!$CG$12:$CK$12,'[7]27'!$CM$12:$CQ$12,'[7]27'!$E$12:$I$12,'[7]27'!$L$12:$P$12,'[7]27'!$R$12:$V$12</definedName>
    <definedName name="P1_T27?L3.2">'[7]27'!$R$13:$V$13,'[7]27'!$L$13:$P$13,'[7]27'!$E$13:$I$13,'[7]27'!$CM$13:$CQ$13,'[7]27'!$CG$13:$CK$13,'[7]27'!$CA$13:$CE$13,'[7]27'!$BT$13:$BX$13,'[7]27'!$BN$13:$BR$13,'[7]27'!$BH$13:$BL$13,'[7]27'!$BB$13:$BF$13</definedName>
    <definedName name="P1_T27?L4">'[7]27'!$BU$15:$BX$15,'[7]27'!$BZ$15:$CF$15,'[7]27'!$CH$15:$CL$15,'[7]27'!$CN$15:$CR$15,'[7]27'!$CT$15:$CX$15,'[7]27'!$CZ$15:$DC$15,'[7]27'!$D$15,'[7]27'!$F$15:$I$15,'[7]27'!$K$15,'[7]27'!$M$15:$Q$15,'[7]27'!$S$15:$W$15</definedName>
    <definedName name="P1_T27?L4.1">'[7]27'!$BC$16:$BF$16,'[7]27'!$BI$16:$BL$16,'[7]27'!$BO$16:$BR$16,'[7]27'!$BU$16:$BX$16,'[7]27'!$CB$16:$CE$16,'[7]27'!$CH$16:$CK$16,'[7]27'!$CN$16:$CQ$16,'[7]27'!$CT$16:$CW$16,'[7]27'!$CZ$16:$DC$16,'[7]27'!$M$16:$P$16</definedName>
    <definedName name="P1_T27?L4.1.1">'[7]27'!$BO$17:$BR$17,'[7]27'!$BI$17:$BL$17,'[7]27'!$BC$17:$BF$17,'[7]27'!$AW$17:$AZ$17,'[7]27'!$AQ$17:$AT$17,'[7]27'!$AK$17:$AN$17,'[7]27'!$AE$17:$AH$17,'[7]27'!$Y$17:$AB$17,'[7]27'!$S$17:$V$17,'[7]27'!$M$17:$P$17</definedName>
    <definedName name="P1_T27?L4.1.1.1">'[7]27'!$CB$18:$CE$18,'[7]27'!$CH$18:$CK$18,'[7]27'!$CN$18:$CQ$18,'[7]27'!$CT$18:$CW$18,'[7]27'!$CZ$18:$DC$18,'[7]27'!$F$18:$I$18,'[7]27'!$M$18:$P$18,'[7]27'!$S$18:$V$18,'[7]27'!$Y$18:$AB$18,'[7]27'!$AE$18:$AH$18</definedName>
    <definedName name="P1_T27?L4.1.2">'[7]27'!$AE$19:$AH$19,'[7]27'!$Y$19:$AB$19,'[7]27'!$S$19:$V$19,'[7]27'!$M$19:$P$19,'[7]27'!$F$19:$I$19,'[7]27'!$CZ$19:$DC$19,'[7]27'!$CT$19:$CW$19,'[7]27'!$CN$19:$CQ$19,'[7]27'!$CH$19:$CK$19,'[7]27'!$CB$19:$CE$19</definedName>
    <definedName name="P1_T27?L4.2">'[7]27'!$S$21:$V$21,'[7]27'!$Y$21:$AB$21,'[7]27'!$AE$21:$AH$21,'[7]27'!$AK$21:$AN$21,'[7]27'!$AQ$21:$AT$21,'[7]27'!$AW$21:$AZ$21,'[7]27'!$BC$21:$BF$21,'[7]27'!$BI$21:$BL$21,'[7]27'!$BO$21:$BR$21,'[7]27'!$BU$21:$BX$21</definedName>
    <definedName name="P1_T28.3?unit?РУБ.ГКАЛ">'[7]28.3'!$E$17:$S$17,'[7]28.3'!$E$21:$S$23,'[7]28.3'!$E$25:$S$25,'[7]28.3'!$E$42:$S$42,'[7]28.3'!$E$44:$S$44,'[7]28.3'!$E$46:$S$48,'[7]28.3'!$E$50:$S$50,'[7]28.3'!$E$67:$S$67,'[7]28.3'!$E$69:$S$69,'[7]28.3'!$E$71:$S$73</definedName>
    <definedName name="P1_T29?item_ext?1СТ">'[7]29'!$G$92:$X$92,'[7]29'!$G$12:$X$12,'[7]29'!$G$18:$X$18,'[7]29'!$G$24:$X$24,'[7]29'!$G$30:$X$30,'[7]29'!$G$36:$X$36,'[7]29'!$G$42:$X$42,'[7]29'!$G$48:$X$48,'[7]29'!$G$54:$X$54,'[7]29'!$G$60:$X$60,'[7]29'!$G$66:$X$66</definedName>
    <definedName name="P1_T29?item_ext?2СТ.М">'[7]29'!$G$14:$X$14,'[7]29'!$G$20:$X$20,'[7]29'!$G$26:$X$26,'[7]29'!$G$32:$X$32,'[7]29'!$G$38:$X$38,'[7]29'!$G$44:$X$44,'[7]29'!$G$50:$X$50,'[7]29'!$G$56:$X$56,'[7]29'!$G$62:$X$62,'[7]29'!$G$68:$X$68,'[7]29'!$G$74:$X$74</definedName>
    <definedName name="P1_T29?item_ext?2СТ.Э">'[7]29'!$G$15:$X$15,'[7]29'!$G$21:$X$21,'[7]29'!$G$27:$X$27,'[7]29'!$G$33:$X$33,'[7]29'!$G$39:$X$39,'[7]29'!$G$45:$X$45,'[7]29'!$G$51:$X$51,'[7]29'!$G$57:$X$57,'[7]29'!$G$63:$X$63,'[7]29'!$G$69:$X$69,'[7]29'!$G$75:$X$75</definedName>
    <definedName name="P1_T29?L10">'[7]29'!$M$78:$X$78,'[7]29'!$M$89:$X$89,'[7]29'!$M$92:$X$92,'[7]29'!$M$12:$X$12,'[7]29'!$M$18:$X$18,'[7]29'!$M$24:$X$24,'[7]29'!$M$30:$X$30,'[7]29'!$M$36:$X$36,'[7]29'!$M$42:$X$42,'[7]29'!$M$48:$X$48,'[7]29'!$M$54:$X$54</definedName>
    <definedName name="P1_T29?L4">'[7]29'!$G$24,'[7]29'!$G$26:$G$27,'[7]29'!$G$30,'[7]29'!$G$32:$G$33,'[7]29'!$G$36,'[7]29'!$G$38:$G$39,'[7]29'!$G$42,'[7]29'!$G$44:$G$45,'[7]29'!$G$48,'[7]29'!$G$50:$G$51,'[7]29'!$G$54,'[7]29'!$G$56:$G$57,'[7]29'!$G$60,'[7]29'!$G$62:$G$63</definedName>
    <definedName name="P1_T29?L5">'[7]29'!$H$48,'[7]29'!$H$51,'[7]29'!$H$54,'[7]29'!$H$57,'[7]29'!$H$60,'[7]29'!$H$63,'[7]29'!$H$66,'[7]29'!$H$69,'[7]29'!$H$72,'[7]29'!$H$75,'[7]29'!$H$78,'[7]29'!$H$86,'[7]29'!$H$89,'[7]29'!$H$92,'[7]29'!$H$100,'[7]29'!$H$12,'[7]29'!$H$15,'[7]29'!$H$18</definedName>
    <definedName name="P1_T29?L6">'[7]29'!$I$72:$L$72,'[7]29'!$I$74:$L$75,'[7]29'!$I$78:$L$83,'[7]29'!$I$85:$L$86,'[7]29'!$I$89:$L$89,'[7]29'!$I$92:$L$97,'[7]29'!$I$99:$L$100,'[7]29'!$I$12:$L$12,'[7]29'!$I$14:$L$15,'[7]29'!$I$18:$L$18,'[7]29'!$I$20:$L$21</definedName>
    <definedName name="P1_T3?unit?МКВТЧ">'[7]3'!$E$22:$N$22,'[7]3'!$E$12:$N$12,'[7]3'!$E$15:$N$15,'[7]3'!$E$18:$N$19,'[7]3'!$E$25:$N$25,'[7]3'!$E$29:$N$30,'[7]3'!$E$33:$N$33,'[7]3'!$E$37:$N$38,'[7]3'!$E$40:$N$41</definedName>
    <definedName name="P1_T7?Data">#REF!,#REF!,#REF!,#REF!,#REF!,#REF!,#REF!,#REF!,#REF!,#REF!,#REF!,#REF!</definedName>
    <definedName name="P2_T18.1?Data">'[7]18.1'!$F$15:$Y$20,'[7]18.1'!$C$22:$D$26,'[7]18.1'!$F$22:$Y$26,'[7]18.1'!$C$28:$D$30,'[7]18.1'!$F$28:$Y$30,'[7]18.1'!$C$32:$D$32,'[7]18.1'!$F$32:$Y$32,'[7]18.1'!$C$34:$D$35,'[7]18.1'!$F$34:$Y$35,'[7]18.1'!$C$37:$D$42</definedName>
    <definedName name="P2_T19.1.1?Data">'[7]19.1.1'!$C$23:$D$27,'[7]19.1.1'!$F$23:$AQ$27,'[7]19.1.1'!$C$30:$D$32,'[7]19.1.1'!$F$30:$AQ$32,'[7]19.1.1'!$C$34:$D$34,'[7]19.1.1'!$F$34:$AQ$34,'[7]19.1.1'!$C$42:$D$43,'[7]19.1.1'!$F$42:$AQ$43,'[7]19.1.1'!$C$48:$D$52</definedName>
    <definedName name="P2_T19.1.2?Data">'[7]19.1.2'!$C$23:$D$27,'[7]19.1.2'!$F$23:$M$27,'[7]19.1.2'!$C$30:$D$32,'[7]19.1.2'!$F$30:$M$32,'[7]19.1.2'!$C$34:$D$34,'[7]19.1.2'!$F$34:$M$34,'[7]19.1.2'!$C$42:$D$43,'[7]19.1.2'!$F$42:$M$43,'[7]19.1.2'!$C$48:$D$52</definedName>
    <definedName name="P2_T19.2?Data">'[7]19.2'!$C$12:$F$18,'[7]19.2'!$H$12:$W$18,'[7]19.2'!$C$20:$F$25,'[7]19.2'!$H$20:$W$25,'[7]19.2'!$C$27:$F$31,'[7]19.2'!$H$27:$W$31,'[7]19.2'!$C$33:$F$35,'[7]19.2'!$C$51:$F$52,'[7]19.2'!$H$51:$W$52,'[7]19.2'!$H$33:$W$35</definedName>
    <definedName name="P2_T21.2.1?Data">'[7]21.2.1'!$F$27:$AQ$28,'[7]21.2.1'!$C$27:$D$28,'[7]21.2.1'!$F$30:$AQ$33,'[7]21.2.1'!$C$30:$D$33,'[7]21.2.1'!$F$35:$AQ$36,'[7]21.2.1'!$C$35:$D$36,'[7]21.2.1'!$F$38:$AQ$38,'[7]21.2.1'!$C$38:$D$38,'[7]21.2.1'!$F$9:$AQ$9</definedName>
    <definedName name="P2_T21.2.2?Data">'[7]21.2.2'!$F$27:$AQ$28,'[7]21.2.2'!$C$27:$D$28,'[7]21.2.2'!$F$30:$AQ$33,'[7]21.2.2'!$C$30:$D$33,'[7]21.2.2'!$F$35:$AQ$36,'[7]21.2.2'!$C$35:$D$36,'[7]21.2.2'!$F$38:$AQ$38,'[7]21.2.2'!$C$38:$D$38,'[7]21.2.2'!$F$9:$AQ$9</definedName>
    <definedName name="P2_T21.4?Data">'[7]21.4'!$C$29:$D$30,'[7]21.4'!$F$32:$AQ$35,'[7]21.4'!$C$32:$D$35,'[7]21.4'!$F$37:$AQ$38,'[7]21.4'!$C$37:$D$38,'[7]21.4'!$F$40:$AQ$40,'[7]21.4'!$C$40:$D$40,'[7]21.4'!$F$42:$AQ$43,'[7]21.4'!$C$42:$D$43,'[7]21.4'!$F$11:$AQ$11</definedName>
    <definedName name="P2_T28.3?unit?РУБ.ГКАЛ">'[7]28.3'!$E$75:$S$75,'[7]28.3'!$E$92:$S$92,'[7]28.3'!$E$94:$S$94,'[7]28.3'!$E$96:$S$98,'[7]28.3'!$E$100:$S$100,'[7]28.3'!$E$117:$S$117,'[7]28.3'!$E$119:$S$119,'[7]28.3'!$E$121:$S$123,'[7]28.3'!$E$125:$S$125,'[7]28.3'!$E$19:$S$19</definedName>
    <definedName name="P2_T29?L6">'[7]29'!$I$24:$L$24,'[7]29'!$I$26:$L$27,'[7]29'!$I$30:$L$30,'[7]29'!$I$32:$L$33,'[7]29'!$I$36:$L$36,'[7]29'!$I$38:$L$39,'[7]29'!$I$42:$L$42,'[7]29'!$I$44:$L$45,'[7]29'!$I$48:$L$48,'[7]29'!$I$50:$L$51,'[7]29'!$I$54:$L$54</definedName>
    <definedName name="PERESHET">#REF!</definedName>
    <definedName name="PRT_T3">'[8]Структура пол. отп 1'!#REF!</definedName>
    <definedName name="qasec">#N/A</definedName>
    <definedName name="qaz">#N/A</definedName>
    <definedName name="qqq">#N/A</definedName>
    <definedName name="qqqq">#N/A</definedName>
    <definedName name="qwecn">#N/A</definedName>
    <definedName name="qwer">#N/A</definedName>
    <definedName name="qwertyt">#N/A</definedName>
    <definedName name="qwertyu">#N/A</definedName>
    <definedName name="qwertyui">#N/A</definedName>
    <definedName name="qwsde">#N/A</definedName>
    <definedName name="qwxxd">#N/A</definedName>
    <definedName name="rr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d">#N/A</definedName>
    <definedName name="Sheet2?prefix?">"H"</definedName>
    <definedName name="shit">#N/A</definedName>
    <definedName name="SISTEMA">#REF!</definedName>
    <definedName name="T1.1?axis?R?ПЭ">'[7]1.1'!$D$19:$E$22,'[7]1.1'!$D$9:$E$15</definedName>
    <definedName name="T1.1?axis?R?ПЭ?">'[7]1.1'!$B$19:$B$22,'[7]1.1'!$B$9:$B$15</definedName>
    <definedName name="T1.1?Data">'[7]1.1'!$D$9:$E$15,'[7]1.1'!$D$17:$E$17,'[7]1.1'!$D$19:$E$22,'[7]1.1'!$D$24:$E$31,'[7]1.1'!$D$6:$E$7</definedName>
    <definedName name="T1.2?Data">'[7]1.2'!$D$8:$E$10,'[7]1.2'!$D$12:$E$17,'[7]1.2'!$D$19:$E$22,'[7]1.2'!$D$6:$E$6</definedName>
    <definedName name="T10?L10">'[7]10'!$K$54:$K$56,'[7]10'!$K$58:$K$60,'[7]10'!$K$62:$K$64,'[7]10'!$K$21:$K$23,'[7]10'!$K$25:$K$27,'[7]10'!$K$29:$K$31,'[7]10'!$K$33,'[7]10'!$K$36:$K$39,'[7]10'!$K$42:$K$44,'[7]10'!$K$46:$K$48,'[7]10'!$K$17:$K$19,'[7]10'!$K$50:$K$52</definedName>
    <definedName name="T10?L11">'[7]10'!$L$54:$L$56,'[7]10'!$L$58:$L$60,'[7]10'!$L$62:$L$64,'[7]10'!$L$21:$L$23,'[7]10'!$L$25:$L$27,'[7]10'!$L$29:$L$31,'[7]10'!$L$33,'[7]10'!$L$36:$L$39,'[7]10'!$L$42:$L$44,'[7]10'!$L$46:$L$48,'[7]10'!$L$17:$L$19,'[7]10'!$L$50:$L$52</definedName>
    <definedName name="T10?L12">'[7]10'!$M$54:$M$56,'[7]10'!$M$58:$M$60,'[7]10'!$M$62:$M$64,'[7]10'!$M$21:$M$23,'[7]10'!$M$25:$M$27,'[7]10'!$M$29:$M$31,'[7]10'!$M$33,'[7]10'!$M$36:$M$39,'[7]10'!$M$42:$M$44,'[7]10'!$M$46:$M$48,'[7]10'!$M$17:$M$19,'[7]10'!$M$50:$M$52</definedName>
    <definedName name="T10?L13">'[7]10'!$N$54:$N$56,'[7]10'!$N$58:$N$60,'[7]10'!$N$62:$N$64,'[7]10'!$N$21:$N$23,'[7]10'!$N$25:$N$27,'[7]10'!$N$29:$N$31,'[7]10'!$N$33,'[7]10'!$N$36:$N$39,'[7]10'!$N$42:$N$44,'[7]10'!$N$46:$N$48,'[7]10'!$N$17:$N$19,'[7]10'!$N$50:$N$52</definedName>
    <definedName name="T10?L14">'[7]10'!$O$54:$O$56,'[7]10'!$O$58:$O$60,'[7]10'!$O$62:$O$64,'[7]10'!$O$21:$O$23,'[7]10'!$O$25:$O$27,'[7]10'!$O$29:$O$31,'[7]10'!$O$33,'[7]10'!$O$36:$O$39,'[7]10'!$O$42:$O$44,'[7]10'!$O$46:$O$48,'[7]10'!$O$17:$O$19,'[7]10'!$O$50:$O$52</definedName>
    <definedName name="T10?L15">'[7]10'!$P$54:$P$56,'[7]10'!$P$58:$P$60,'[7]10'!$P$62:$P$64,'[7]10'!$P$21:$P$23,'[7]10'!$P$25:$P$27,'[7]10'!$P$29:$P$31,'[7]10'!$P$33,'[7]10'!$P$36:$P$39,'[7]10'!$P$42:$P$44,'[7]10'!$P$46:$P$48,'[7]10'!$P$17:$P$19,'[7]10'!$P$50:$P$52</definedName>
    <definedName name="T10?L16">'[7]10'!$Q$54:$Q$56,'[7]10'!$Q$58:$Q$60,'[7]10'!$Q$62:$Q$64,'[7]10'!$Q$21:$Q$23,'[7]10'!$Q$25:$Q$27,'[7]10'!$Q$29:$Q$31,'[7]10'!$Q$33,'[7]10'!$Q$36:$Q$39,'[7]10'!$Q$42:$Q$44,'[7]10'!$Q$46:$Q$48,'[7]10'!$Q$17:$Q$19,'[7]10'!$Q$50:$Q$52</definedName>
    <definedName name="T10?L17">'[7]10'!$R$54:$R$56,'[7]10'!$R$58:$R$60,'[7]10'!$R$62:$R$64,'[7]10'!$R$21:$R$23,'[7]10'!$R$25:$R$27,'[7]10'!$R$29:$R$31,'[7]10'!$R$33,'[7]10'!$R$36:$R$39,'[7]10'!$R$42:$R$44,'[7]10'!$R$46:$R$48,'[7]10'!$R$17:$R$19,'[7]10'!$R$50:$R$52</definedName>
    <definedName name="T10?L18">'[7]10'!$S$54:$S$56,'[7]10'!$S$58:$S$60,'[7]10'!$S$62:$S$64,'[7]10'!$S$21:$S$23,'[7]10'!$S$25:$S$27,'[7]10'!$S$29:$S$31,'[7]10'!$S$33,'[7]10'!$S$36:$S$39,'[7]10'!$S$42:$S$44,'[7]10'!$S$46:$S$48,'[7]10'!$S$17:$S$19,'[7]10'!$S$50:$S$52</definedName>
    <definedName name="T10?L3">'[7]10'!$D$54:$D$56,'[7]10'!$D$58:$D$60,'[7]10'!$D$62:$D$64,'[7]10'!$D$21:$D$23,'[7]10'!$D$25:$D$27,'[7]10'!$D$29:$D$31,'[7]10'!$D$33,'[7]10'!$D$36:$D$39,'[7]10'!$D$42:$D$44,'[7]10'!$D$46:$D$48,'[7]10'!$D$17:$D$19,'[7]10'!$D$50:$D$52</definedName>
    <definedName name="T10?L4">'[7]10'!$E$54:$E$56,'[7]10'!$E$58:$E$60,'[7]10'!$E$62:$E$64,'[7]10'!$E$21:$E$23,'[7]10'!$E$25:$E$27,'[7]10'!$E$29:$E$31,'[7]10'!$E$33,'[7]10'!$E$36:$E$39,'[7]10'!$E$42:$E$44,'[7]10'!$E$46:$E$48,'[7]10'!$E$17:$E$19,'[7]10'!$E$50:$E$52</definedName>
    <definedName name="T10?L5">'[7]10'!$F$54:$F$56,'[7]10'!$F$58:$F$60,'[7]10'!$F$62:$F$64,'[7]10'!$F$21:$F$23,'[7]10'!$F$25:$F$27,'[7]10'!$F$29:$F$31,'[7]10'!$F$33,'[7]10'!$F$36:$F$39,'[7]10'!$F$42:$F$44,'[7]10'!$F$46:$F$48,'[7]10'!$F$17:$F$19,'[7]10'!$F$50:$F$52</definedName>
    <definedName name="T10?L6">'[7]10'!$G$54:$G$56,'[7]10'!$G$58:$G$60,'[7]10'!$G$62:$G$64,'[7]10'!$G$21:$G$23,'[7]10'!$G$25:$G$27,'[7]10'!$G$29:$G$31,'[7]10'!$G$33,'[7]10'!$G$36:$G$39,'[7]10'!$G$42:$G$44,'[7]10'!$G$46:$G$48,'[7]10'!$G$17:$G$19,'[7]10'!$G$50:$G$52</definedName>
    <definedName name="T10?L7">'[7]10'!$H$54:$H$56,'[7]10'!$H$58:$H$60,'[7]10'!$H$62:$H$64,'[7]10'!$H$21:$H$23,'[7]10'!$H$25:$H$27,'[7]10'!$H$29:$H$31,'[7]10'!$H$33,'[7]10'!$H$36:$H$39,'[7]10'!$H$42:$H$44,'[7]10'!$H$46:$H$48,'[7]10'!$H$17:$H$19,'[7]10'!$H$50:$H$52</definedName>
    <definedName name="T10?L8">'[7]10'!$I$54:$I$56,'[7]10'!$I$58:$I$60,'[7]10'!$I$62:$I$64,'[7]10'!$I$21:$I$23,'[7]10'!$I$25:$I$27,'[7]10'!$I$29:$I$31,'[7]10'!$I$33,'[7]10'!$I$36:$I$39,'[7]10'!$I$42:$I$44,'[7]10'!$I$46:$I$48,'[7]10'!$I$17:$I$19,'[7]10'!$I$50:$I$52</definedName>
    <definedName name="T10?L9">'[7]10'!$J$54:$J$56,'[7]10'!$J$58:$J$60,'[7]10'!$J$62:$J$64,'[7]10'!$J$21:$J$23,'[7]10'!$J$25:$J$27,'[7]10'!$J$29:$J$31,'[7]10'!$J$33,'[7]10'!$J$36:$J$39,'[7]10'!$J$42:$J$44,'[7]10'!$J$46:$J$48,'[7]10'!$J$17:$J$19,'[7]10'!$J$50:$J$52</definedName>
    <definedName name="T10?unit?РУБ.ТНТ">'[7]10'!$L$8:$L$73,'[7]10'!$O$8:$O$73,'[7]10'!$R$8:$R$73,'[7]10'!$E$8:$E$73,'[7]10'!$H$8:$H$73</definedName>
    <definedName name="T10?unit?ТРУБ">'[7]10'!$M$8:$M$73,'[7]10'!$P$8:$P$73,'[7]10'!$S$8:$S$73,'[7]10'!$F$8:$F$73</definedName>
    <definedName name="T10?unit?ТТНТ">'[7]10'!$N$8:$N$73,'[7]10'!$Q$8:$Q$73,'[7]10'!$D$8:$D$73,'[7]10'!$G$8:$G$73</definedName>
    <definedName name="T10_Copy2">'[7]10'!$A$29:$IV$29,'[7]10'!$A$25:$IV$25,'[7]10'!$A$21:$IV$21,'[7]10'!$A$17:$IV$17,'[7]10'!$A$13:$IV$13,'[7]10'!$A$9:$IV$9,'[7]10'!$A$33:$IV$33</definedName>
    <definedName name="T10_Copy5">'[7]10'!$A$62:$IV$62,'[7]10'!$A$58:$IV$58,'[7]10'!$A$54:$IV$54,'[7]10'!$A$50:$IV$50,'[7]10'!$A$46:$IV$46,'[7]10'!$A$42:$IV$42,'[7]10'!$A$66:$IV$66</definedName>
    <definedName name="T10_Name1">'[7]10'!$A$29,'[7]10'!$A$25,'[7]10'!$A$21,'[7]10'!$A$17,'[7]10'!$A$13,'[7]10'!$A$9,'[7]10'!$A$33:$A$34</definedName>
    <definedName name="T10_Name2">'[7]10'!$C$29:$C$31,'[7]10'!$C$25:$C$27,'[7]10'!$C$21:$C$23,'[7]10'!$C$17:$C$19,'[7]10'!$C$13:$C$15,'[7]10'!$C$9:$C$11,'[7]10'!$C$33</definedName>
    <definedName name="T10_Name4">'[7]10'!$A$62,'[7]10'!$A$58,'[7]10'!$A$54,'[7]10'!$A$50,'[7]10'!$A$46,'[7]10'!$A$42,'[7]10'!$A$66:$A$67</definedName>
    <definedName name="T10_Name5">'[7]10'!$C$62:$C$64,'[7]10'!$C$58:$C$60,'[7]10'!$C$54:$C$56,'[7]10'!$C$50:$C$52,'[7]10'!$C$46:$C$48,'[7]10'!$C$42:$C$44,'[7]10'!$C$66</definedName>
    <definedName name="T11?axis?R?ВТОП">'[7]11'!$F$8:$Q$40,'[7]11'!$F$47:$Q$57</definedName>
    <definedName name="T11?axis?R?ВТОП?">'[7]11'!$D$8:$D$40,'[7]11'!$D$47:$D$57</definedName>
    <definedName name="T11?axis?R?ПЭ">'[7]11'!$F$8:$Q$40,'[7]11'!$F$47:$Q$57</definedName>
    <definedName name="T11?axis?R?ПЭ?">'[7]11'!$B$8:$B$40,'[7]11'!$B$47:$B$57</definedName>
    <definedName name="T11?axis?R?СЦТ">'[7]11'!$F$42:$Q$45,'[7]11'!$F$81:$Q$81</definedName>
    <definedName name="T11?axis?R?СЦТ?">'[7]11'!$A$81:$A$81,'[7]11'!$A$42:$A$45</definedName>
    <definedName name="T11?item_ext?ВСЕГО">'[7]11'!$A$56:$Q$57,'[7]11'!$A$36:$Q$40</definedName>
    <definedName name="T11?item_ext?СЦТ">'[7]11'!$A$81:$Q$82,'[7]11'!$A$42:$Q$46</definedName>
    <definedName name="T11_Copy2">'[7]11'!$A$29:$IV$29,'[7]11'!$A$25:$IV$25,'[7]11'!$A$21:$IV$21,'[7]11'!$A$17:$IV$17,'[7]11'!$A$13:$IV$13,'[7]11'!$A$9:$IV$9,'[7]11'!$A$33:$IV$33</definedName>
    <definedName name="T11_Copy5">'[7]11'!$A$53:$IV$53,'[7]11'!$A$52:$IV$52,'[7]11'!$A$51:$IV$51,'[7]11'!$A$50:$IV$50,'[7]11'!$A$49:$IV$49,'[7]11'!$A$48:$IV$48,'[7]11'!$A$54:$IV$54</definedName>
    <definedName name="T11_Name1">'[7]11'!$A$29,'[7]11'!$A$25,'[7]11'!$A$21,'[7]11'!$A$17,'[7]11'!$A$13,'[7]11'!$A$9,'[7]11'!$A$33</definedName>
    <definedName name="T11_Name2">'[7]11'!$D$29:$D$31,'[7]11'!$D$25:$D$27,'[7]11'!$D$21:$D$23,'[7]11'!$D$17:$D$19,'[7]11'!$D$13:$D$15,'[7]11'!$D$9:$D$11,'[7]11'!$D$33</definedName>
    <definedName name="T11_Name4">'[7]11'!$A$53,'[7]11'!$A$52,'[7]11'!$A$51,'[7]11'!$A$50,'[7]11'!$A$49,'[7]11'!$A$48,'[7]11'!$A$54</definedName>
    <definedName name="T11_Name5">'[7]11'!$D$53:$D$53,'[7]11'!$D$52:$D$52,'[7]11'!$D$51:$D$51,'[7]11'!$D$50:$D$50,'[7]11'!$D$49:$D$49,'[7]11'!$D$48:$D$48,'[7]11'!$D$54</definedName>
    <definedName name="T12?axis?R?ПЭ">'[7]12'!$C$19:$J$21,'[7]12'!$C$25:$J$27,'[7]12'!$C$33:$J$35,'[7]12'!$C$37:$J$39,'[7]12'!$C$43:$J$45,'[7]12'!$C$15:$J$17</definedName>
    <definedName name="T12?axis?R?ПЭ?">'[7]12'!$B$19:$B$21,'[7]12'!$B$25:$B$27,'[7]12'!$B$33:$B$35,'[7]12'!$B$37:$B$39,'[7]12'!$B$43:$B$45,'[7]12'!$B$15:$B$17</definedName>
    <definedName name="T12?item_ext?ВСЕГО">'[7]12'!$C$29:$J$29,'[7]12'!$C$47:$J$47</definedName>
    <definedName name="T12?item_ext?ТЭ">'[7]12'!$C$24:$J$28,'[7]12'!$C$42:$J$46</definedName>
    <definedName name="T12?item_ext?ТЭ.ВСЕГО">'[7]12'!$C$23:$J$23,'[7]12'!$C$41:$J$41</definedName>
    <definedName name="T12?item_ext?ЭЭ">'[7]12'!$C$15:$J$22,'[7]12'!$C$33:$J$40</definedName>
    <definedName name="T12?item_ext?ЭЭ.ВСЕГО">'[7]12'!$C$13:$J$13,'[7]12'!$C$31:$J$31</definedName>
    <definedName name="T12?L10">'[7]12'!$J$41,'[7]12'!$J$43:$J$45,'[7]12'!$J$47,'[7]12'!$J$13,'[7]12'!$J$15:$J$17,'[7]12'!$J$19:$J$21,'[7]12'!$J$23,'[7]12'!$J$25:$J$27,'[7]12'!$J$29,'[7]12'!$J$31,'[7]12'!$J$33:$J$35,'[7]12'!$J$37:$J$39</definedName>
    <definedName name="T12?L3">'[7]12'!$C$41,'[7]12'!$C$43:$C$45,'[7]12'!$C$13,'[7]12'!$C$15:$C$17,'[7]12'!$C$19:$C$21,'[7]12'!$C$23,'[7]12'!$C$25:$C$27,'[7]12'!$C$31,'[7]12'!$C$33:$C$35,'[7]12'!$C$37:$C$39</definedName>
    <definedName name="T12?L4">'[7]12'!$D$41,'[7]12'!$D$43:$D$45,'[7]12'!$D$13,'[7]12'!$D$15:$D$17,'[7]12'!$D$19:$D$21,'[7]12'!$D$23,'[7]12'!$D$25:$D$27,'[7]12'!$D$31,'[7]12'!$D$33:$D$35,'[7]12'!$D$37:$D$39</definedName>
    <definedName name="T12?L5">'[7]12'!$E$41,'[7]12'!$E$43:$E$45,'[7]12'!$E$13,'[7]12'!$E$15:$E$17,'[7]12'!$E$19:$E$21,'[7]12'!$E$23,'[7]12'!$E$25:$E$27,'[7]12'!$E$31,'[7]12'!$E$33:$E$35,'[7]12'!$E$37:$E$39</definedName>
    <definedName name="T12?L6">'[7]12'!$F$43:$F$45,'[7]12'!$F$15:$F$16,'[7]12'!$F$19:$F$21,'[7]12'!$F$25:$F$27,'[7]12'!$F$33:$F$34,'[7]12'!$F$37:$F$39</definedName>
    <definedName name="T12?L7">'[7]12'!$G$43:$G$45,'[7]12'!$G$15:$G$16,'[7]12'!$G$19:$G$21,'[7]12'!$G$25:$G$27,'[7]12'!$G$33:$G$34,'[7]12'!$G$37:$G$39</definedName>
    <definedName name="T12?L8">'[7]12'!$H$41,'[7]12'!$H$43:$H$45,'[7]12'!$H$47,'[7]12'!$H$13,'[7]12'!$H$15:$H$17,'[7]12'!$H$19:$H$21,'[7]12'!$H$23,'[7]12'!$H$25:$H$27,'[7]12'!$H$29,'[7]12'!$H$31,'[7]12'!$H$33:$H$35,'[7]12'!$H$37:$H$39</definedName>
    <definedName name="T12?L9">'[7]12'!$I$41,'[7]12'!$I$43:$I$45,'[7]12'!$I$47,'[7]12'!$I$13,'[7]12'!$I$15:$I$17,'[7]12'!$I$19:$I$21,'[7]12'!$I$23,'[7]12'!$I$25:$I$27,'[7]12'!$I$29,'[7]12'!$I$31,'[7]12'!$I$33:$I$35,'[7]12'!$I$37:$I$39</definedName>
    <definedName name="T12?unit?ГКАЛ.Ч">'[7]12'!$D$23:$D$28,'[7]12'!$D$41:$D$46</definedName>
    <definedName name="T12?unit?МВТ">'[7]12'!$D$13:$D$21,'[7]12'!$D$31:$D$39</definedName>
    <definedName name="T12?unit?МКВТЧ">'[7]12'!$C$13:$C$21,'[7]12'!$C$31:$C$39</definedName>
    <definedName name="T12?unit?РУБ.ГКАЛ">'[7]12'!$E$23:$E$28,'[7]12'!$G$23:$G$28,'[7]12'!$E$41:$E$46,'[7]12'!$G$41:$G$46</definedName>
    <definedName name="T12?unit?РУБ.КВТ">'[7]12'!$F$13:$F$21,'[7]12'!$F$31:$F$39</definedName>
    <definedName name="T12?unit?РУБ.ТКВТЧ">'[7]12'!$E$13:$E$21,'[7]12'!$G$13:$G$21,'[7]12'!$E$31:$E$39,'[7]12'!$G$31:$G$39</definedName>
    <definedName name="T12?unit?ТГКАЛ">'[7]12'!$C$23:$C$28,'[7]12'!$C$41:$C$46</definedName>
    <definedName name="T12?unit?ТРУБ.ГКАЛ.Ч">'[7]12'!$F$23:$F$28,'[7]12'!$F$41:$F$46</definedName>
    <definedName name="T13?Data">'[7]13'!$C$9:$E$14,'[7]13'!$D$17:$E$17,'[7]13'!$C$19:$E$24,'[7]13'!$E$7</definedName>
    <definedName name="T14?axis?R?ПЭ">'[7]14'!$C$8:$E$11,'[7]14'!$C$15:$E$18</definedName>
    <definedName name="T14?axis?R?ПЭ?">'[7]14'!$B$8:$B$11,'[7]14'!$B$15:$B$18</definedName>
    <definedName name="T14?Data">'[7]14'!$E$6,'[7]14'!$C$8:$E$11,'[7]14'!$C$13,'[7]14'!$E$13,'[7]14'!$C$15:$E$18,'[7]14'!$C$6</definedName>
    <definedName name="T14?item_ext?ВСЕГО">'[7]14'!$A$6:$E$6,'[7]14'!$A$13:$E$13</definedName>
    <definedName name="T14?L3">'[7]14'!$C$13,'[7]14'!$C$15:$C$18,'[7]14'!$C$6,'[7]14'!$C$8:$C$11</definedName>
    <definedName name="T14?L4">'[7]14'!$D$13,'[7]14'!$D$15:$D$18,'[7]14'!$D$6,'[7]14'!$D$8:$D$11</definedName>
    <definedName name="T14?L5">'[7]14'!$E$13,'[7]14'!$E$15:$E$18,'[7]14'!$E$6,'[7]14'!$E$8:$E$11</definedName>
    <definedName name="T15?axis?ПРД?БАЗ">'[7]15'!$G$10:$G$62,'[7]15'!$I$10:$I$62,'[7]15'!$K$10:$K$62,'[7]15'!$M$10:$M$62,'[7]15'!$O$10:$O$62,'[7]15'!$E$10:$E$62,'[7]15'!$C$10:$C$62</definedName>
    <definedName name="T15?axis?ПРД?РЕГ">'[7]15'!$H$10:$H$62,'[7]15'!$J$10:$J$62,'[7]15'!$L$10:$L$62,'[7]15'!$N$10:$N$62,'[7]15'!$P$10:$P$62,'[7]15'!$F$10:$F$62,'[7]15'!$D$10:$D$62</definedName>
    <definedName name="T15?Data">'[7]15'!$C$26:$P$30,'[7]15'!$C$31:$H$31,'[7]15'!$C$32:$P$35,'[7]15'!$C$46:$P$47,'[7]15'!$C$49:$P$53,'[7]15'!$C$55:$P$62,'[7]15'!$C$10:$P$24</definedName>
    <definedName name="T16?axis?ПРД?БАЗ">'[7]16'!$F$7:$F$50,'[7]16'!$H$7:$H$50,'[7]16'!$J$7:$J$50,'[7]16'!$L$7:$L$50,'[7]16'!$D$7:$D$50</definedName>
    <definedName name="T16?axis?ПРД?РЕГ">'[7]16'!$G$7:$G$50,'[7]16'!$I$7:$I$50,'[7]16'!$K$7:$K$50,'[7]16'!$M$7:$M$50,'[7]16'!$E$7:$E$50</definedName>
    <definedName name="T16?Data">'[7]16'!$D$26:$M$27,'[7]16'!$D$32:$M$34,'[7]16'!$D$10:$M$15,'[7]16'!$D$17:$M$18,'[7]16'!$D$20:$M$21,'[7]16'!$D$23:$M$24,'[7]16'!$D$36:$M$38,'[7]16'!$D$40:$M$44,'[7]16'!$D$46:$M$50,'[7]16'!$D$7:$M$8</definedName>
    <definedName name="T16?item_ext?ВСЕГО">'[9]16'!$D$7:$E$50</definedName>
    <definedName name="T16?item_ext?ПТЭ">'[9]16'!$L$7:$M$50</definedName>
    <definedName name="T16?item_ext?ПЭ">'[9]16'!$J$7:$K$50</definedName>
    <definedName name="T16?item_ext?ТЭ">'[9]16'!$H$7:$I$50</definedName>
    <definedName name="T16?item_ext?ЭЭ">'[9]16'!$F$7:$G$50</definedName>
    <definedName name="T16?L1">'[9]16'!$D$7:$M$7</definedName>
    <definedName name="T16?L1.1">'[9]16'!$D$8:$M$8</definedName>
    <definedName name="T16?L2.1">'[9]16'!$D$10:$M$10</definedName>
    <definedName name="T16?L2.10.1">'[9]16'!$D$26:$M$26</definedName>
    <definedName name="T16?L2.10.2">'[9]16'!$D$27:$M$27</definedName>
    <definedName name="T16?L2.11.1">'[9]16'!$D$32:$M$32</definedName>
    <definedName name="T16?L2.11.2">'[9]16'!$D$33:$M$33</definedName>
    <definedName name="T16?L2.12">'[9]16'!$D$34:$M$34</definedName>
    <definedName name="T16?L2.2">'[9]16'!$D$11:$M$11</definedName>
    <definedName name="T16?L2.3">'[9]16'!$D$12:$M$12</definedName>
    <definedName name="T16?L2.4">'[9]16'!$D$13:$M$13</definedName>
    <definedName name="T16?L2.5">'[9]16'!$D$14:$M$14</definedName>
    <definedName name="T16?L2.6">'[9]16'!$D$15:$M$15</definedName>
    <definedName name="T16?L2.7.1">'[9]16'!$D$17:$M$17</definedName>
    <definedName name="T16?L2.7.2">'[9]16'!$D$18:$M$18</definedName>
    <definedName name="T16?L2.8.1">'[9]16'!$D$20:$M$20</definedName>
    <definedName name="T16?L2.8.2">'[9]16'!$D$21:$M$21</definedName>
    <definedName name="T16?L2.9.1">'[9]16'!$D$23:$M$23</definedName>
    <definedName name="T16?L2.9.2">'[9]16'!$D$24:$M$24</definedName>
    <definedName name="T16?L3.1">'[9]16'!$D$36:$M$36</definedName>
    <definedName name="T16?L3.2">'[9]16'!$D$37:$M$37</definedName>
    <definedName name="T16?L3.3">'[9]16'!$D$38:$M$38</definedName>
    <definedName name="T16?L4.1">'[9]16'!$D$40:$M$40</definedName>
    <definedName name="T16?L4.2">'[9]16'!$D$41:$M$41</definedName>
    <definedName name="T16?L4.3">'[9]16'!$D$42:$M$42</definedName>
    <definedName name="T16?L4.4">'[9]16'!$D$43:$M$43</definedName>
    <definedName name="T16?L4.5">'[9]16'!$D$44:$M$44</definedName>
    <definedName name="T16?L5.1">'[9]16'!$D$46:$M$46</definedName>
    <definedName name="T16?L5.2">'[9]16'!$D$47:$M$47</definedName>
    <definedName name="T16?L5.3">'[9]16'!$D$48:$M$48</definedName>
    <definedName name="T16?L6">'[9]16'!$D$49:$M$49</definedName>
    <definedName name="T16?L7">'[9]16'!$D$50:$M$50</definedName>
    <definedName name="T16?Name">'[9]16'!$M$1</definedName>
    <definedName name="T16?Table">'[9]16'!$A$3:$M$50</definedName>
    <definedName name="T16?Title">'[9]16'!$A$2:$M$2</definedName>
    <definedName name="T16?unit?ПРЦ">'[7]16'!$D$20:$M$20,'[7]16'!$D$23:$M$23,'[7]16'!$D$26:$M$26,'[7]16'!$D$32:$M$32,'[7]16'!$D$17:$M$17</definedName>
    <definedName name="T16?unit?РУБ.ЧЕЛ">'[7]16'!$D$15:$M$15,'[7]16'!$D$18:$M$18,'[7]16'!$D$21:$M$21,'[7]16'!$D$24:$M$24,'[7]16'!$D$27:$M$27,'[7]16'!$D$33:$M$34,'[7]16'!$D$41:$M$41,'[7]16'!$D$47:$M$47,'[7]16'!$D$50:$M$50,'[7]16'!$D$10:$M$10</definedName>
    <definedName name="T16?unit?ТРУБ">'[7]16'!$D$42:$M$44,'[7]16'!$D$48:$M$49,'[7]16'!$D$36:$M$38</definedName>
    <definedName name="T16?unit?ЧЕЛ">'[7]16'!$D$40:$M$40,'[7]16'!$D$46:$M$46,'[7]16'!$D$7:$M$8</definedName>
    <definedName name="T16?unit?ЧСЛ">'[9]16'!$D$11:$M$14</definedName>
    <definedName name="T17?axis?ПРД?БАЗ">'[7]17'!$E$7:$E$12,'[7]17'!$G$7:$G$12,'[7]17'!$I$7:$I$12,'[7]17'!$K$7:$K$12,'[7]17'!$C$7:$C$12</definedName>
    <definedName name="T17?axis?ПРД?РЕГ">'[7]17'!$F$7:$F$12,'[7]17'!$H$7:$H$12,'[7]17'!$J$7:$J$12,'[7]17'!$L$7:$L$12,'[7]17'!$D$7:$D$12</definedName>
    <definedName name="T17?unit?ТРУБ">'[7]17'!$C$7:$L$10,'[7]17'!$C$12:$L$12</definedName>
    <definedName name="T18.1?axis?R?ВРАС">'[7]18.1'!$C$28:$Y$30,'[7]18.1'!$C$34:$Y$35</definedName>
    <definedName name="T18.1?axis?R?ВРАС?">'[7]18.1'!$B$28:$B$30,'[7]18.1'!$B$34:$B$35</definedName>
    <definedName name="T18.1?L1">'[7]18.1'!$C$8:$D$8,'[7]18.1'!$F$8:$Y$8</definedName>
    <definedName name="T18.1?L10">'[7]18.1'!$C$37:$D$37,'[7]18.1'!$F$37:$Y$37</definedName>
    <definedName name="T18.1?L11">'[7]18.1'!$C$38:$D$38,'[7]18.1'!$F$38:$Y$38</definedName>
    <definedName name="T18.1?L12">'[7]18.1'!$C$39:$D$39,'[7]18.1'!$F$39:$Y$39</definedName>
    <definedName name="T18.1?L13">'[7]18.1'!$C$40:$D$40,'[7]18.1'!$F$40:$Y$40</definedName>
    <definedName name="T18.1?L14">'[7]18.1'!$C$41:$D$41,'[7]18.1'!$F$41:$Y$41</definedName>
    <definedName name="T18.1?L15">'[7]18.1'!$C$42:$D$42,'[7]18.1'!$F$42:$Y$42</definedName>
    <definedName name="T18.1?L15.1">'[7]18.1'!$C$44:$D$44,'[7]18.1'!$F$44:$Y$44</definedName>
    <definedName name="T18.1?L15.1.1">'[7]18.1'!$C$46:$D$46,'[7]18.1'!$F$46:$Y$46</definedName>
    <definedName name="T18.1?L15.1.2">'[7]18.1'!$C$47:$D$47,'[7]18.1'!$F$47:$Y$47</definedName>
    <definedName name="T18.1?L16">'[7]18.1'!$C$48:$D$48,'[7]18.1'!$F$48:$Y$48</definedName>
    <definedName name="T18.1?L16.1">'[7]18.1'!$C$50:$D$50,'[7]18.1'!$F$50:$Y$50</definedName>
    <definedName name="T18.1?L2">'[7]18.1'!$C$9:$D$9,'[7]18.1'!$F$9:$Y$9</definedName>
    <definedName name="T18.1?L3">'[7]18.1'!$C$10:$D$10,'[7]18.1'!$F$10:$Y$10</definedName>
    <definedName name="T18.1?L4">'[7]18.1'!$C$11:$D$11,'[7]18.1'!$F$11:$Y$11</definedName>
    <definedName name="T18.1?L5">'[7]18.1'!$C$12:$D$12,'[7]18.1'!$F$12:$Y$12</definedName>
    <definedName name="T18.1?L6">'[7]18.1'!$C$13:$D$13,'[7]18.1'!$F$13:$Y$13</definedName>
    <definedName name="T18.1?L6.1">'[7]18.1'!$C$15:$D$15,'[7]18.1'!$F$15:$Y$15</definedName>
    <definedName name="T18.1?L6.2">'[7]18.1'!$C$16:$D$16,'[7]18.1'!$F$16:$Y$16</definedName>
    <definedName name="T18.1?L6.3">'[7]18.1'!$C$17:$D$17,'[7]18.1'!$F$17:$Y$17</definedName>
    <definedName name="T18.1?L7">'[7]18.1'!$C$18:$D$18,'[7]18.1'!$F$18:$Y$18</definedName>
    <definedName name="T18.1?L8">'[7]18.1'!$C$19:$D$19,'[7]18.1'!$F$19:$Y$19</definedName>
    <definedName name="T18.1?L9">'[7]18.1'!$C$20:$D$20,'[7]18.1'!$F$20:$Y$20</definedName>
    <definedName name="T18.1?L9.1">'[7]18.1'!$C$22:$D$22,'[7]18.1'!$F$22:$Y$22</definedName>
    <definedName name="T18.1?L9.2">'[7]18.1'!$C$23:$D$23,'[7]18.1'!$F$23:$Y$23</definedName>
    <definedName name="T18.1?L9.3">'[7]18.1'!$C$24:$D$24,'[7]18.1'!$F$24:$Y$24</definedName>
    <definedName name="T18.1?L9.4">'[7]18.1'!$C$25:$D$25,'[7]18.1'!$F$25:$Y$25</definedName>
    <definedName name="T18.1?L9.5">'[7]18.1'!$C$26:$D$26,'[7]18.1'!$F$26:$Y$26</definedName>
    <definedName name="T18.1?L9.5.x">'[7]18.1'!$C$28:$D$30,'[7]18.1'!$F$28:$Y$30</definedName>
    <definedName name="T18.1?L9.6">'[7]18.1'!$C$32:$D$32,'[7]18.1'!$F$32:$Y$32</definedName>
    <definedName name="T18.1?L9.6.x">'[7]18.1'!$C$34:$D$35,'[7]18.1'!$F$34:$Y$35</definedName>
    <definedName name="T18.2?axis?R?ВРАС">'[7]18.2'!$C$31:$F$33,'[7]18.2'!$C$37:$F$38</definedName>
    <definedName name="T18.2?axis?R?ВРАС?">'[7]18.2'!$B$31:$B$33,'[7]18.2'!$B$37:$B$38</definedName>
    <definedName name="T18.2?axis?R?НАП">'[7]18.2'!$C$44:$F$47,'[7]18.2'!$C$15:$F$18</definedName>
    <definedName name="T18.2?axis?R?НАП?">'[7]18.2'!$B$15:$B$18,'[7]18.2'!$B$44:$B$47</definedName>
    <definedName name="T18.2?Data">'[7]18.2'!$C$52:$F$53,'[7]18.2'!$C$9:$F$12,'[7]18.2'!$C$14:$F$23,'[7]18.2'!$C$25:$F$29,'[7]18.2'!$C$31:$F$33,'[7]18.2'!$C$35:$F$35,'[7]18.2'!$C$37:$F$38,'[7]18.2'!$C$40:$F$42,'[7]18.2'!$C$44:$F$50</definedName>
    <definedName name="T18.2?item_ext?ВСЕГО">'[7]18.2'!$C$9:$C$53,'[7]18.2'!$E$9:$E$53</definedName>
    <definedName name="T18.2?item_ext?СБЫТ">'[7]18.2'!$D$9:$D$53,'[7]18.2'!$F$9:$F$53</definedName>
    <definedName name="T18?axis?R?ВРАС">'[7]18'!$C$28:$D$30,'[7]18'!$C$34:$D$35</definedName>
    <definedName name="T18?axis?R?ВРАС?">'[7]18'!$B$28:$B$30,'[7]18'!$B$34:$B$35</definedName>
    <definedName name="T18?Data">'[7]18'!$C$47:$D$47,'[7]18'!$C$49:$D$52,'[7]18'!$C$54:$D$58,'[7]18'!$C$7:$D$12,'[7]18'!$C$14:$D$19,'[7]18'!$C$21:$D$26,'[7]18'!$C$28:$D$30,'[7]18'!$C$32:$D$32,'[7]18'!$C$34:$D$35,'[7]18'!$C$37:$D$45</definedName>
    <definedName name="T18_1_Name3">'[7]18.1'!$V$4,'[7]18.1'!$T$4,'[7]18.1'!$R$4,'[7]18.1'!$P$4,'[7]18.1'!$N$4,'[7]18.1'!$L$4,'[7]18.1'!$J$4,'[7]18.1'!$H$4,'[7]18.1'!$F$4,'[7]18.1'!$X$4</definedName>
    <definedName name="T19.1.1?axis?R?ВРАС">'[7]19.1.1'!$C$30:$AQ$32,'[7]19.1.1'!$C$42:$AQ$43</definedName>
    <definedName name="T19.1.1?axis?R?ВРАС?">'[7]19.1.1'!$B$30:$B$32,'[7]19.1.1'!$B$42:$B$43</definedName>
    <definedName name="T19.1.1?axis?ПРД?БАЗ">'[7]19.1.1'!$P$9:$P$57,'[7]19.1.1'!$N$9:$N$57,'[7]19.1.1'!$L$9:$L$57,'[7]19.1.1'!$J$9:$J$57,'[7]19.1.1'!$H$9:$H$57,'[7]19.1.1'!$F$9:$F$57,'[7]19.1.1'!$C$9:$C$57,'[7]19.1.1'!$AP$9:$AP$57</definedName>
    <definedName name="T19.1.1?axis?ПРД?РЕГ">'[7]19.1.1'!$Q$9:$Q$57,'[7]19.1.1'!$O$9:$O$57,'[7]19.1.1'!$M$9:$M$57,'[7]19.1.1'!$K$9:$K$57,'[7]19.1.1'!$I$9:$I$57,'[7]19.1.1'!$G$9:$G$57,'[7]19.1.1'!$D$9:$D$57,'[7]19.1.1'!$AQ$9:$AQ$57</definedName>
    <definedName name="T19.1.1?L1">'[7]19.1.1'!$C$9:$D$9,'[7]19.1.1'!$F$9:$AQ$9</definedName>
    <definedName name="T19.1.1?L10">'[7]19.1.1'!$C$48:$D$48,'[7]19.1.1'!$F$48:$AQ$48</definedName>
    <definedName name="T19.1.1?L11">'[7]19.1.1'!$C$49:$D$49,'[7]19.1.1'!$F$49:$AQ$49</definedName>
    <definedName name="T19.1.1?L12">'[7]19.1.1'!$C$50:$D$50,'[7]19.1.1'!$F$50:$AQ$50</definedName>
    <definedName name="T19.1.1?L13">'[7]19.1.1'!$C$51:$D$51,'[7]19.1.1'!$F$51:$AQ$51</definedName>
    <definedName name="T19.1.1?L14">'[7]19.1.1'!$C$52:$D$52,'[7]19.1.1'!$F$52:$AQ$52</definedName>
    <definedName name="T19.1.1?L14.1">'[7]19.1.1'!$C$54:$D$54,'[7]19.1.1'!$F$54:$AQ$54</definedName>
    <definedName name="T19.1.1?L15">'[7]19.1.1'!$C$55:$D$55,'[7]19.1.1'!$F$55:$AQ$55</definedName>
    <definedName name="T19.1.1?L15.1">'[7]19.1.1'!$C$57:$D$57,'[7]19.1.1'!$F$57:$AQ$57</definedName>
    <definedName name="T19.1.1?L2">'[7]19.1.1'!$C$10:$D$10,'[7]19.1.1'!$F$10:$AQ$10</definedName>
    <definedName name="T19.1.1?L3">'[7]19.1.1'!$C$11:$D$11,'[7]19.1.1'!$F$11:$AQ$11</definedName>
    <definedName name="T19.1.1?L4">'[7]19.1.1'!$C$12:$D$12,'[7]19.1.1'!$F$12:$AQ$12</definedName>
    <definedName name="T19.1.1?L5">'[7]19.1.1'!$C$13:$D$13,'[7]19.1.1'!$F$13:$AQ$13</definedName>
    <definedName name="T19.1.1?L6">'[7]19.1.1'!$C$14:$D$14,'[7]19.1.1'!$F$14:$AQ$14</definedName>
    <definedName name="T19.1.1?L6.1">'[7]19.1.1'!$C$16:$D$16,'[7]19.1.1'!$F$16:$AQ$16</definedName>
    <definedName name="T19.1.1?L6.2">'[7]19.1.1'!$C$17:$D$17,'[7]19.1.1'!$F$17:$AQ$17</definedName>
    <definedName name="T19.1.1?L6.3">'[7]19.1.1'!$C$18:$D$18,'[7]19.1.1'!$F$18:$AQ$18</definedName>
    <definedName name="T19.1.1?L7">'[7]19.1.1'!$C$19:$D$19,'[7]19.1.1'!$F$19:$AQ$19</definedName>
    <definedName name="T19.1.1?L8">'[7]19.1.1'!$C$20:$D$20,'[7]19.1.1'!$F$20:$AQ$20</definedName>
    <definedName name="T19.1.1?L9">'[7]19.1.1'!$C$21:$D$21,'[7]19.1.1'!$F$21:$AQ$21</definedName>
    <definedName name="T19.1.1?L9.1">'[7]19.1.1'!$C$23:$D$23,'[7]19.1.1'!$F$23:$AQ$23</definedName>
    <definedName name="T19.1.1?L9.2">'[7]19.1.1'!$C$24:$D$24,'[7]19.1.1'!$F$24:$AQ$24</definedName>
    <definedName name="T19.1.1?L9.3">'[7]19.1.1'!$C$25:$D$25,'[7]19.1.1'!$F$25:$AQ$25</definedName>
    <definedName name="T19.1.1?L9.4">'[7]19.1.1'!$C$26:$D$26,'[7]19.1.1'!$F$26:$AQ$26</definedName>
    <definedName name="T19.1.1?L9.5">'[7]19.1.1'!$C$27:$D$27,'[7]19.1.1'!$F$27:$AQ$27</definedName>
    <definedName name="T19.1.1?L9.5.x">'[7]19.1.1'!$C$30:$D$32,'[7]19.1.1'!$F$30:$AQ$32</definedName>
    <definedName name="T19.1.1?L9.6">'[7]19.1.1'!$C$34:$D$34,'[7]19.1.1'!$F$34:$AQ$34</definedName>
    <definedName name="T19.1.1?L9.6.x">'[7]19.1.1'!$C$42:$D$43,'[7]19.1.1'!$F$42:$AQ$43</definedName>
    <definedName name="T19.1.2?axis?R?ВРАС">'[7]19.1.2'!$C$30:$M$32,'[7]19.1.2'!$C$42:$M$43</definedName>
    <definedName name="T19.1.2?axis?R?ВРАС?">'[7]19.1.2'!$B$30:$B$32,'[7]19.1.2'!$B$42:$B$43</definedName>
    <definedName name="T19.1.2?axis?ПРД?БАЗ">'[7]19.1.2'!$J$9:$J$57,'[7]19.1.2'!$H$9:$H$57,'[7]19.1.2'!$F$9:$F$57,'[7]19.1.2'!$C$9:$C$57,'[7]19.1.2'!$L$9:$L$57</definedName>
    <definedName name="T19.1.2?axis?ПРД?РЕГ">'[7]19.1.2'!$K$9:$K$57,'[7]19.1.2'!$I$9:$I$57,'[7]19.1.2'!$G$9:$G$57,'[7]19.1.2'!$D$9:$D$57,'[7]19.1.2'!$M$9:$M$57</definedName>
    <definedName name="T19.1.2?L1">'[7]19.1.2'!$C$9:$D$9,'[7]19.1.2'!$F$9:$M$9</definedName>
    <definedName name="T19.1.2?L10">'[7]19.1.2'!$C$48:$D$48,'[7]19.1.2'!$F$48:$M$48</definedName>
    <definedName name="T19.1.2?L11">'[7]19.1.2'!$C$49:$D$49,'[7]19.1.2'!$F$49:$M$49</definedName>
    <definedName name="T19.1.2?L12">'[7]19.1.2'!$C$50:$D$50,'[7]19.1.2'!$F$50:$M$50</definedName>
    <definedName name="T19.1.2?L13">'[7]19.1.2'!$C$51:$D$51,'[7]19.1.2'!$F$51:$M$51</definedName>
    <definedName name="T19.1.2?L14">'[7]19.1.2'!$C$52:$D$52,'[7]19.1.2'!$F$52:$M$52</definedName>
    <definedName name="T19.1.2?L14.1">'[7]19.1.2'!$C$54:$D$54,'[7]19.1.2'!$F$54:$M$54</definedName>
    <definedName name="T19.1.2?L15">'[7]19.1.2'!$C$55:$D$55,'[7]19.1.2'!$F$55:$M$55</definedName>
    <definedName name="T19.1.2?L15.1">'[7]19.1.2'!$C$57:$D$57,'[7]19.1.2'!$F$57:$M$57</definedName>
    <definedName name="T19.1.2?L2">'[7]19.1.2'!$C$10:$D$10,'[7]19.1.2'!$F$10:$M$10</definedName>
    <definedName name="T19.1.2?L3">'[7]19.1.2'!$C$11:$D$11,'[7]19.1.2'!$F$11:$M$11</definedName>
    <definedName name="T19.1.2?L4">'[7]19.1.2'!$C$12:$D$12,'[7]19.1.2'!$F$12:$M$12</definedName>
    <definedName name="T19.1.2?L5">'[7]19.1.2'!$C$13:$D$13,'[7]19.1.2'!$F$13:$M$13</definedName>
    <definedName name="T19.1.2?L6">'[7]19.1.2'!$C$14:$D$14,'[7]19.1.2'!$F$14:$M$14</definedName>
    <definedName name="T19.1.2?L6.1">'[7]19.1.2'!$C$16:$D$16,'[7]19.1.2'!$F$16:$M$16</definedName>
    <definedName name="T19.1.2?L6.2">'[7]19.1.2'!$C$17:$D$17,'[7]19.1.2'!$F$17:$M$17</definedName>
    <definedName name="T19.1.2?L6.3">'[7]19.1.2'!$C$18:$D$18,'[7]19.1.2'!$F$18:$M$18</definedName>
    <definedName name="T19.1.2?L7">'[7]19.1.2'!$C$19:$D$19,'[7]19.1.2'!$F$19:$M$19</definedName>
    <definedName name="T19.1.2?L8">'[7]19.1.2'!$C$20:$D$20,'[7]19.1.2'!$F$20:$M$20</definedName>
    <definedName name="T19.1.2?L9">'[7]19.1.2'!$C$21:$D$21,'[7]19.1.2'!$F$21:$M$21</definedName>
    <definedName name="T19.1.2?L9.1">'[7]19.1.2'!$C$23:$D$23,'[7]19.1.2'!$F$23:$M$23</definedName>
    <definedName name="T19.1.2?L9.2">'[7]19.1.2'!$C$24:$D$24,'[7]19.1.2'!$F$24:$M$24</definedName>
    <definedName name="T19.1.2?L9.3">'[7]19.1.2'!$C$25:$D$25,'[7]19.1.2'!$F$25:$M$25</definedName>
    <definedName name="T19.1.2?L9.4">'[7]19.1.2'!$C$26:$D$26,'[7]19.1.2'!$F$26:$M$26</definedName>
    <definedName name="T19.1.2?L9.5">'[7]19.1.2'!$C$27:$D$27,'[7]19.1.2'!$F$27:$M$27</definedName>
    <definedName name="T19.1.2?L9.5.x">'[7]19.1.2'!$C$30:$D$32,'[7]19.1.2'!$F$30:$M$32</definedName>
    <definedName name="T19.1.2?L9.6">'[7]19.1.2'!$C$34:$D$34,'[7]19.1.2'!$F$34:$M$34</definedName>
    <definedName name="T19.1.2?L9.6.x">'[7]19.1.2'!$C$42:$D$43,'[7]19.1.2'!$F$42:$M$43</definedName>
    <definedName name="T19.2?axis?R?ВРАС">'[7]19.2'!$C$33:$W$35,'[7]19.2'!$C$39:$W$40</definedName>
    <definedName name="T19.2?axis?R?ВРАС?">'[7]19.2'!$B$33:$B$35,'[7]19.2'!$B$39:$B$40</definedName>
    <definedName name="T19.2?axis?ПРД?БАЗ">'[7]19.2'!$H$10:$I$52,'[7]19.2'!$L$10:$M$52,'[7]19.2'!$P$10:$Q$52,'[7]19.2'!$T$10:$U$52,'[7]19.2'!$C$10:$D$52</definedName>
    <definedName name="T19.2?axis?ПРД?РЕГ">'[7]19.2'!$R$10:$S$52,'[7]19.2'!$N$10:$O$52,'[7]19.2'!$J$10:$K$52,'[7]19.2'!$E$10:$F$52,'[7]19.2'!$V$10:$W$52</definedName>
    <definedName name="T19.2?item_ext?СБЫТ">'[7]19.2'!$S$10:$S$49,'[7]19.2'!$Q$10:$Q$49,'[7]19.2'!$O$10:$O$49,'[7]19.2'!$M$10:$M$49,'[7]19.2'!$K$10:$K$49,'[7]19.2'!$I$10:$I$49,'[7]19.2'!$U$10:$U$49,'[7]19.2'!$W$10:$W$49,'[7]19.2'!$D$10:$D$49,'[7]19.2'!$F$10:$F$49</definedName>
    <definedName name="T19.2?L1">'[7]19.2'!$C$10:$F$10,'[7]19.2'!$H$10:$W$10</definedName>
    <definedName name="T19.2?L1.1">'[7]19.2'!$C$12:$F$12,'[7]19.2'!$H$12:$W$12</definedName>
    <definedName name="T19.2?L1.2">'[7]19.2'!$C$13:$F$13,'[7]19.2'!$H$13:$W$13</definedName>
    <definedName name="T19.2?L1.3">'[7]19.2'!$C$14:$F$14,'[7]19.2'!$H$14:$W$14</definedName>
    <definedName name="T19.2?L10">'[7]19.2'!$C$43:$F$43,'[7]19.2'!$H$43:$W$43</definedName>
    <definedName name="T19.2?L11">'[7]19.2'!$C$44:$F$44,'[7]19.2'!$H$44:$W$44</definedName>
    <definedName name="T19.2?L12">'[7]19.2'!$C$45:$F$45,'[7]19.2'!$H$45:$W$45</definedName>
    <definedName name="T19.2?L13">'[7]19.2'!$C$46:$F$46,'[7]19.2'!$H$46:$W$46</definedName>
    <definedName name="T19.2?L14">'[7]19.2'!$C$47:$F$47,'[7]19.2'!$H$47:$W$47</definedName>
    <definedName name="T19.2?L14.1">'[7]19.2'!$C$49:$F$49,'[7]19.2'!$H$49:$W$49</definedName>
    <definedName name="T19.2?L2">'[7]19.2'!$C$15:$F$15,'[7]19.2'!$H$15:$W$15</definedName>
    <definedName name="T19.2?L3">'[7]19.2'!$C$16:$F$16,'[7]19.2'!$H$16:$W$16</definedName>
    <definedName name="T19.2?L4">'[7]19.2'!$C$17:$F$17,'[7]19.2'!$H$17:$W$17</definedName>
    <definedName name="T19.2?L5">'[7]19.2'!$C$18:$F$18,'[7]19.2'!$H$18:$W$18</definedName>
    <definedName name="T19.2?L5.1">'[7]19.2'!$C$20:$F$20,'[7]19.2'!$H$20:$W$20</definedName>
    <definedName name="T19.2?L5.2">'[7]19.2'!$C$21:$F$21,'[7]19.2'!$H$21:$W$21</definedName>
    <definedName name="T19.2?L5.3">'[7]19.2'!$C$22:$F$22,'[7]19.2'!$H$22:$W$22</definedName>
    <definedName name="T19.2?L6">'[7]19.2'!$C$23:$F$23,'[7]19.2'!$H$23:$W$23</definedName>
    <definedName name="T19.2?L7">'[7]19.2'!$C$24:$F$24,'[7]19.2'!$H$24:$W$24</definedName>
    <definedName name="T19.2?L8">'[7]19.2'!$C$25:$F$25,'[7]19.2'!$H$25:$W$25</definedName>
    <definedName name="T19.2?L8.1">'[7]19.2'!$C$27:$F$27,'[7]19.2'!$H$27:$W$27</definedName>
    <definedName name="T19.2?L8.2">'[7]19.2'!$C$28:$F$28,'[7]19.2'!$H$28:$W$28</definedName>
    <definedName name="T19.2?L8.3">'[7]19.2'!$C$29:$F$29,'[7]19.2'!$H$29:$W$29</definedName>
    <definedName name="T19.2?L8.4">'[7]19.2'!$C$30:$F$30,'[7]19.2'!$H$30:$W$30</definedName>
    <definedName name="T19.2?L8.5">'[7]19.2'!$C$31:$F$31,'[7]19.2'!$H$31:$W$31</definedName>
    <definedName name="T19.2?L8.5.x">'[7]19.2'!$C$33:$F$35,'[7]19.2'!$H$33:$W$35</definedName>
    <definedName name="T19.2?L8.6">'[7]19.2'!$C$37:$F$37,'[7]19.2'!$H$37:$W$37</definedName>
    <definedName name="T19.2?L8.6.x">'[7]19.2'!$C$39:$F$40,'[7]19.2'!$H$39:$W$40</definedName>
    <definedName name="T19.2?L9">'[7]19.2'!$C$42:$F$42,'[7]19.2'!$H$42:$W$42</definedName>
    <definedName name="T19.2?unit?ТРУБ">'[7]19.2'!$C$47:$W$52,'[7]19.2'!$C$10:$W$44</definedName>
    <definedName name="T19?axis?R?ВРАС">'[7]19'!$C$28:$D$30,'[7]19'!$C$40:$D$41</definedName>
    <definedName name="T19?axis?R?ВРАС?">'[7]19'!$B$28:$B$30,'[7]19'!$B$40:$B$41</definedName>
    <definedName name="T19?Data">'[7]19'!$C$55:$D$55,'[7]19'!$C$57:$D$59,'[7]19'!$C$61:$D$63,'[7]19'!$C$7:$D$12,'[7]19'!$C$14:$D$19,'[7]19'!$C$21:$D$25,'[7]19'!$C$28:$D$30,'[7]19'!$C$32:$D$32,'[7]19'!$C$40:$D$41,'[7]19'!$C$46:$D$53</definedName>
    <definedName name="T19_1_1_Name3">'[7]19.1.1'!$P$4,'[7]19.1.1'!$N$4,'[7]19.1.1'!$L$4,'[7]19.1.1'!$J$4,'[7]19.1.1'!$H$4,'[7]19.1.1'!$F$4,'[7]19.1.1'!$AP$4</definedName>
    <definedName name="T19_1_2_Name3">'[7]19.1.2'!$J$4,'[7]19.1.2'!$H$4,'[7]19.1.2'!$F$4,'[7]19.1.2'!$L$4</definedName>
    <definedName name="T19_2_Name3">'[7]19.2'!$P$4,'[7]19.2'!$L$4,'[7]19.2'!$H$4,'[7]19.2'!$T$4</definedName>
    <definedName name="T2.1?axis?R?ПЭ">'[7]2.1'!$C$19:$D$22,'[7]2.1'!$C$36:$D$42,'[7]2.1'!$C$46:$D$49,'[7]2.1'!$C$56:$D$62,'[7]2.1'!$C$66:$D$69,'[7]2.1'!$C$9:$D$15</definedName>
    <definedName name="T2.1?axis?R?ПЭ?">'[7]2.1'!$B$19:$B$22,'[7]2.1'!$B$36:$B$42,'[7]2.1'!$B$46:$B$49,'[7]2.1'!$B$56:$B$62,'[7]2.1'!$B$66:$B$69,'[7]2.1'!$B$9:$B$15</definedName>
    <definedName name="T2.1?unit?МКВТЧ">'[7]2.1'!$C$29:$D$29,'[7]2.1'!$C$31:$D$31,'[7]2.1'!$C$33:$D$72,'[7]2.1'!$C$6:$D$27</definedName>
    <definedName name="T2.1?unit?ПРЦ">'[7]2.1'!$C$32:$D$32,'[7]2.1'!$C$28:$D$28</definedName>
    <definedName name="T2.2?Data">'[7]2.2'!$C$10:$D$16,'[7]2.2'!$C$18:$D$21,'[7]2.2'!$C$23:$D$25,'[7]2.2'!$C$6:$D$8</definedName>
    <definedName name="T2.2?unit?МКВТЧ">'[7]2.2'!$C$6:$D$16,'[7]2.2'!$C$18:$D$21,'[7]2.2'!$C$23:$D$25</definedName>
    <definedName name="T20.1?axis?R?ИФИН">'[7]20.1'!$F$10:$F$13,'[7]20.1'!$F$24:$F$25,'[7]20.1'!$F$37:$F$40,'[7]20.1'!$F$52:$F$54,'[7]20.1'!$F$65:$F$74</definedName>
    <definedName name="T20.1?axis?R?ИФИН?">'[7]20.1'!$G$10:$G$13,'[7]20.1'!$G$24:$G$25,'[7]20.1'!$G$37:$G$40,'[7]20.1'!$G$52:$G$54,'[7]20.1'!$G$65:$G$74</definedName>
    <definedName name="T20.1?axis?R?СТРО">'[7]20.1'!$B$10:$F$13,'[7]20.1'!$B$24:$F$25,'[7]20.1'!$B$37:$F$40,'[7]20.1'!$B$52:$F$54,'[7]20.1'!$B$65:$F$74</definedName>
    <definedName name="T20.1?axis?R?СТРО?">'[7]20.1'!$A$65:$A$74,'[7]20.1'!$A$52:$A$54,'[7]20.1'!$A$37:$A$40,'[7]20.1'!$A$24:$A$25,'[7]20.1'!$A$10:$A$13</definedName>
    <definedName name="T20.1?Data">'[7]20.1'!$B$27:$F$27,'[7]20.1'!$B$42:$F$42,'[7]20.1'!$B$56:$F$56,'[7]20.1'!$B$76:$F$76,'[7]20.1'!$B$15:$F$15,'[7]20.1'!$B$10:$G$13,'[7]20.1'!$B$37:$G$40,'[7]20.1'!$B$52:$G$54,'[7]20.1'!$B$65:$G$74,'[7]20.1'!$B$24:$G$25</definedName>
    <definedName name="T20.1?L2">'[7]20.1'!$B$24:$B$25,'[7]20.1'!$B$27,'[7]20.1'!$B$37:$B$40,'[7]20.1'!$B$42,'[7]20.1'!$B$52:$B$54,'[7]20.1'!$B$56,'[7]20.1'!$B$65:$B$74,'[7]20.1'!$B$76,'[7]20.1'!$B$10:$B$13,'[7]20.1'!$B$15</definedName>
    <definedName name="T20.1?L3">'[7]20.1'!$C$24:$C$25,'[7]20.1'!$C$27,'[7]20.1'!$C$37:$C$40,'[7]20.1'!$C$42,'[7]20.1'!$C$52:$C$54,'[7]20.1'!$C$56,'[7]20.1'!$C$65:$C$74,'[7]20.1'!$C$76,'[7]20.1'!$C$10:$C$13,'[7]20.1'!$C$15</definedName>
    <definedName name="T20.1?L4">'[7]20.1'!$D$24:$D$25,'[7]20.1'!$D$27,'[7]20.1'!$D$37:$D$40,'[7]20.1'!$D$42,'[7]20.1'!$D$52:$D$54,'[7]20.1'!$D$56,'[7]20.1'!$D$65:$D$74,'[7]20.1'!$D$76,'[7]20.1'!$D$10:$D$13,'[7]20.1'!$D$15</definedName>
    <definedName name="T20.1?L5">'[7]20.1'!$E$24:$E$25,'[7]20.1'!$E$27,'[7]20.1'!$E$37:$E$40,'[7]20.1'!$E$42,'[7]20.1'!$E$52:$E$54,'[7]20.1'!$E$56,'[7]20.1'!$E$65:$E$74,'[7]20.1'!$E$76,'[7]20.1'!$E$10:$E$13,'[7]20.1'!$E$15</definedName>
    <definedName name="T20.1?L6">'[7]20.1'!$F$24:$F$25,'[7]20.1'!$F$27,'[7]20.1'!$F$37:$F$40,'[7]20.1'!$F$42,'[7]20.1'!$F$52:$F$54,'[7]20.1'!$F$56,'[7]20.1'!$F$65:$F$74,'[7]20.1'!$F$76,'[7]20.1'!$F$10:$F$13,'[7]20.1'!$F$15</definedName>
    <definedName name="T20?axis?ПРД?БАЗ">'[7]20'!$E$7:$E$26,'[7]20'!$I$7:$I$26,'[7]20'!$K$7:$K$26,'[7]20'!$G$7:$G$26,'[7]20'!$C$7:$C$26</definedName>
    <definedName name="T20?axis?ПРД?РЕГ">'[7]20'!$F$7:$F$26,'[7]20'!$J$7:$J$26,'[7]20'!$L$7:$L$26,'[7]20'!$H$7:$H$26,'[7]20'!$D$7:$D$26</definedName>
    <definedName name="T20?Data">'[7]20'!$C$7:$L$7,'[7]20'!$C$9:$L$11,'[7]20'!$C$13:$L$26</definedName>
    <definedName name="T21.1?axis?R?ВРАС">'[7]21.1'!$C$34:$Y$35,'[7]21.1'!$C$22:$Y$24</definedName>
    <definedName name="T21.1?axis?R?ВРАС?">'[7]21.1'!$B$34:$B$35,'[7]21.1'!$B$22:$B$24</definedName>
    <definedName name="T21.1?L1">'[7]21.1'!$F$8:$Y$8,'[7]21.1'!$C$8:$D$8</definedName>
    <definedName name="T21.1?L1.1">'[7]21.1'!$F$10:$Y$10,'[7]21.1'!$C$10:$D$10</definedName>
    <definedName name="T21.1?L2">'[7]21.1'!$F$11:$Y$11,'[7]21.1'!$C$11:$D$11</definedName>
    <definedName name="T21.1?L2.1">'[7]21.1'!$F$13:$Y$13,'[7]21.1'!$C$13:$D$13</definedName>
    <definedName name="T21.1?L3">'[7]21.1'!$F$14:$Y$14,'[7]21.1'!$C$14:$D$14</definedName>
    <definedName name="T21.1?L4">'[7]21.1'!$F$15:$Y$15,'[7]21.1'!$C$15:$D$15</definedName>
    <definedName name="T21.1?L5">'[7]21.1'!$F$16:$Y$16,'[7]21.1'!$C$16:$D$16</definedName>
    <definedName name="T21.1?L5.1">'[7]21.1'!$F$18:$Y$18,'[7]21.1'!$C$18:$D$18</definedName>
    <definedName name="T21.1?L5.2">'[7]21.1'!$F$19:$Y$19,'[7]21.1'!$C$19:$D$19</definedName>
    <definedName name="T21.1?L5.3">'[7]21.1'!$F$20:$Y$20,'[7]21.1'!$C$20:$D$20</definedName>
    <definedName name="T21.1?L5.3.x">'[7]21.1'!$F$22:$Y$24,'[7]21.1'!$C$22:$D$24</definedName>
    <definedName name="T21.1?L6">'[7]21.1'!$F$26:$Y$26,'[7]21.1'!$C$26:$D$26</definedName>
    <definedName name="T21.1?L7">'[7]21.1'!$F$27:$Y$27,'[7]21.1'!$C$27:$D$27</definedName>
    <definedName name="T21.1?L7.1">'[7]21.1'!$F$29:$Y$29,'[7]21.1'!$C$29:$D$29</definedName>
    <definedName name="T21.1?L7.2">'[7]21.1'!$F$30:$Y$30,'[7]21.1'!$C$30:$D$30</definedName>
    <definedName name="T21.1?L7.3">'[7]21.1'!$F$31:$Y$31,'[7]21.1'!$C$31:$D$31</definedName>
    <definedName name="T21.1?L7.4">'[7]21.1'!$F$32:$Y$32,'[7]21.1'!$C$32:$D$32</definedName>
    <definedName name="T21.1?L7.4.x">'[7]21.1'!$F$34:$Y$35,'[7]21.1'!$C$34:$D$35</definedName>
    <definedName name="T21.1?L8">'[7]21.1'!$F$37:$Y$37,'[7]21.1'!$C$37:$D$37</definedName>
    <definedName name="T21.1_Name3">'[7]21.1'!$V$4,'[7]21.1'!$T$4,'[7]21.1'!$R$4,'[7]21.1'!$P$4,'[7]21.1'!$N$4,'[7]21.1'!$L$4,'[7]21.1'!$J$4,'[7]21.1'!$H$4,'[7]21.1'!$F$4,'[7]21.1'!$X$4</definedName>
    <definedName name="T21.2.1?axis?R?ВРАС">'[7]21.2.1'!$C$35:$AQ$36,'[7]21.2.1'!$C$23:$AQ$25</definedName>
    <definedName name="T21.2.1?axis?R?ВРАС?">'[7]21.2.1'!$B$35:$B$36,'[7]21.2.1'!$B$23:$B$25</definedName>
    <definedName name="T21.2.1?axis?ПРД?БАЗ">'[7]21.2.1'!$F$9:$F$38,'[7]21.2.1'!$H$9:$H$38,'[7]21.2.1'!$J$9:$J$38,'[7]21.2.1'!$L$9:$L$38,'[7]21.2.1'!$N$9:$N$38,'[7]21.2.1'!$P$9:$P$38,'[7]21.2.1'!$AP$9:$AP$38,'[7]21.2.1'!$C$9:$C$38</definedName>
    <definedName name="T21.2.1?axis?ПРД?РЕГ">'[7]21.2.1'!$Q$9:$Q$38,'[7]21.2.1'!$O$9:$O$38,'[7]21.2.1'!$M$9:$M$38,'[7]21.2.1'!$K$9:$K$38,'[7]21.2.1'!$I$9:$I$38,'[7]21.2.1'!$G$9:$G$38,'[7]21.2.1'!$D$9:$D$38,'[7]21.2.1'!$AQ$9:$AQ$38</definedName>
    <definedName name="T21.2.1?L1">'[7]21.2.1'!$F$9:$AQ$9,'[7]21.2.1'!$C$9:$D$9</definedName>
    <definedName name="T21.2.1?L1.1">'[7]21.2.1'!$F$11:$AQ$11,'[7]21.2.1'!$C$11:$D$11</definedName>
    <definedName name="T21.2.1?L2">'[7]21.2.1'!$F$12:$AQ$12,'[7]21.2.1'!$C$12:$D$12</definedName>
    <definedName name="T21.2.1?L2.1">'[7]21.2.1'!$F$14:$AQ$14,'[7]21.2.1'!$C$14:$D$14</definedName>
    <definedName name="T21.2.1?L3">'[7]21.2.1'!$F$15:$AQ$15,'[7]21.2.1'!$C$15:$D$15</definedName>
    <definedName name="T21.2.1?L4">'[7]21.2.1'!$F$16:$AQ$16,'[7]21.2.1'!$C$16:$D$16</definedName>
    <definedName name="T21.2.1?L5">'[7]21.2.1'!$F$17:$AQ$17,'[7]21.2.1'!$C$17:$D$17</definedName>
    <definedName name="T21.2.1?L5.1">'[7]21.2.1'!$F$19:$AQ$19,'[7]21.2.1'!$C$19:$D$19</definedName>
    <definedName name="T21.2.1?L5.2">'[7]21.2.1'!$F$20:$AQ$20,'[7]21.2.1'!$C$20:$D$20</definedName>
    <definedName name="T21.2.1?L5.3">'[7]21.2.1'!$F$21:$AQ$21,'[7]21.2.1'!$C$21:$D$21</definedName>
    <definedName name="T21.2.1?L5.3.x">'[7]21.2.1'!$F$23:$AQ$25,'[7]21.2.1'!$C$23:$D$25</definedName>
    <definedName name="T21.2.1?L6">'[7]21.2.1'!$F$27:$AQ$27,'[7]21.2.1'!$C$27:$D$27</definedName>
    <definedName name="T21.2.1?L7">'[7]21.2.1'!$F$28:$AQ$28,'[7]21.2.1'!$C$28:$D$28</definedName>
    <definedName name="T21.2.1?L7.1">'[7]21.2.1'!$F$30:$AQ$30,'[7]21.2.1'!$C$30:$D$30</definedName>
    <definedName name="T21.2.1?L7.2">'[7]21.2.1'!$F$31:$AQ$31,'[7]21.2.1'!$C$31:$D$31</definedName>
    <definedName name="T21.2.1?L7.3">'[7]21.2.1'!$F$32:$AQ$32,'[7]21.2.1'!$C$32:$D$32</definedName>
    <definedName name="T21.2.1?L7.4">'[7]21.2.1'!$F$33:$AQ$33,'[7]21.2.1'!$C$33:$D$33</definedName>
    <definedName name="T21.2.1?L7.4.x">'[7]21.2.1'!$F$35:$AQ$36,'[7]21.2.1'!$C$35:$D$36</definedName>
    <definedName name="T21.2.1?L8">'[7]21.2.1'!$F$38:$AQ$38,'[7]21.2.1'!$C$38:$D$38</definedName>
    <definedName name="T21.2.1_Name3">'[7]21.2.1'!$P$4,'[7]21.2.1'!$N$4,'[7]21.2.1'!$L$4,'[7]21.2.1'!$J$4,'[7]21.2.1'!$H$4,'[7]21.2.1'!$F$4,'[7]21.2.1'!$AP$4</definedName>
    <definedName name="T21.2.2?axis?R?ВРАС">'[7]21.2.2'!$C$35:$AR$36,'[7]21.2.2'!$C$23:$AR$25</definedName>
    <definedName name="T21.2.2?axis?R?ВРАС?">'[7]21.2.2'!$B$35:$B$36,'[7]21.2.2'!$B$23:$B$25</definedName>
    <definedName name="T21.2.2?axis?ПРД?БАЗ">'[7]21.2.2'!$F$9:$F$38,'[7]21.2.2'!$H$9:$H$38,'[7]21.2.2'!$J$9:$J$38,'[7]21.2.2'!$AP$9:$AP$39,'[7]21.2.2'!$C$9:$C$38</definedName>
    <definedName name="T21.2.2?axis?ПРД?РЕГ">'[7]21.2.2'!$G$9:$G$38,'[7]21.2.2'!$I$9:$I$38,'[7]21.2.2'!$K$9:$K$38,'[7]21.2.2'!$AQ$9:$AQ$38,'[7]21.2.2'!$D$9:$D$38</definedName>
    <definedName name="T21.2.2?L1">'[7]21.2.2'!$F$9:$AQ$9,'[7]21.2.2'!$C$9:$D$9</definedName>
    <definedName name="T21.2.2?L1.1">'[7]21.2.2'!$F$11:$AQ$11,'[7]21.2.2'!$C$11:$D$11</definedName>
    <definedName name="T21.2.2?L2">'[7]21.2.2'!$F$12:$AQ$12,'[7]21.2.2'!$C$12:$D$12</definedName>
    <definedName name="T21.2.2?L2.1">'[7]21.2.2'!$F$14:$AQ$14,'[7]21.2.2'!$C$14:$D$14</definedName>
    <definedName name="T21.2.2?L3">'[7]21.2.2'!$F$15:$AQ$15,'[7]21.2.2'!$C$15:$D$15</definedName>
    <definedName name="T21.2.2?L4">'[7]21.2.2'!$F$16:$AQ$16,'[7]21.2.2'!$C$16:$D$16</definedName>
    <definedName name="T21.2.2?L5">'[7]21.2.2'!$F$17:$AQ$17,'[7]21.2.2'!$C$17:$D$17</definedName>
    <definedName name="T21.2.2?L5.1">'[7]21.2.2'!$F$19:$AQ$19,'[7]21.2.2'!$C$19:$D$19</definedName>
    <definedName name="T21.2.2?L5.2">'[7]21.2.2'!$F$20:$AQ$20,'[7]21.2.2'!$C$20:$D$20</definedName>
    <definedName name="T21.2.2?L5.3">'[7]21.2.2'!$F$21:$AQ$21,'[7]21.2.2'!$C$21:$D$21</definedName>
    <definedName name="T21.2.2?L5.3.x">'[7]21.2.2'!$F$23:$AQ$25,'[7]21.2.2'!$C$23:$D$25</definedName>
    <definedName name="T21.2.2?L6">'[7]21.2.2'!$F$27:$AQ$27,'[7]21.2.2'!$C$27:$D$27</definedName>
    <definedName name="T21.2.2?L7">'[7]21.2.2'!$F$28:$AQ$28,'[7]21.2.2'!$C$28:$D$28</definedName>
    <definedName name="T21.2.2?L7.1">'[7]21.2.2'!$F$30:$AQ$30,'[7]21.2.2'!$C$30:$D$30</definedName>
    <definedName name="T21.2.2?L7.2">'[7]21.2.2'!$F$31:$AQ$31,'[7]21.2.2'!$C$31:$D$31</definedName>
    <definedName name="T21.2.2?L7.3">'[7]21.2.2'!$F$32:$AQ$32,'[7]21.2.2'!$C$32:$D$32</definedName>
    <definedName name="T21.2.2?L7.4">'[7]21.2.2'!$F$33:$AQ$33,'[7]21.2.2'!$C$33:$D$33</definedName>
    <definedName name="T21.2.2?L7.4.x">'[7]21.2.2'!$F$35:$AQ$36,'[7]21.2.2'!$C$35:$D$36</definedName>
    <definedName name="T21.2.2?L8">'[7]21.2.2'!$F$38:$AQ$38,'[7]21.2.2'!$C$38:$D$38</definedName>
    <definedName name="T21.2.2_Name3">'[7]21.2.2'!$J$4,'[7]21.2.2'!$H$4,'[7]21.2.2'!$F$4,'[7]21.2.2'!$AP$4</definedName>
    <definedName name="T21.3?axis?R?ВРАС">'[7]21.3'!$C$28:$F$30,'[7]21.3'!$C$48:$F$49</definedName>
    <definedName name="T21.3?axis?R?ВРАС?">'[7]21.3'!$B$28:$B$30,'[7]21.3'!$B$48:$B$49</definedName>
    <definedName name="T21.3?axis?R?НАП">'[7]21.3'!$C$13:$F$16,'[7]21.3'!$C$36:$F$39,'[7]21.3'!$C$41:$F$44,'[7]21.3'!$C$53:$F$56</definedName>
    <definedName name="T21.3?axis?R?НАП?">'[7]21.3'!$B$13:$B$16,'[7]21.3'!$B$36:$B$39,'[7]21.3'!$B$41:$B$44,'[7]21.3'!$B$53:$B$56</definedName>
    <definedName name="T21.3?Data">'[7]21.3'!$C$12:$F$17,'[7]21.3'!$C$19:$F$22,'[7]21.3'!$C$24:$F$26,'[7]21.3'!$C$28:$F$30,'[7]21.3'!$C$32:$F$33,'[7]21.3'!$C$35:$F$46,'[7]21.3'!$C$48:$F$49,'[7]21.3'!$C$51:$F$51,'[7]21.3'!$C$53:$F$56,'[7]21.3'!$C$10:$F$10</definedName>
    <definedName name="T21.3?item_ext?ВСЕГО">'[7]21.3'!$C$10:$C$56,'[7]21.3'!$E$10:$E$56</definedName>
    <definedName name="T21.3?item_ext?СБЫТ">'[7]21.3'!$D$10:$D$56,'[7]21.3'!$F$10:$F$56</definedName>
    <definedName name="T21.4?axis?R?ВРАС">'[7]21.4'!$C$25:$AQ$27,'[7]21.4'!$C$37:$AQ$38</definedName>
    <definedName name="T21.4?axis?R?ВРАС?">'[7]21.4'!$B$25:$B$27,'[7]21.4'!$B$37:$B$38</definedName>
    <definedName name="T21.4?axis?ПРД?БАЗ">'[7]21.4'!$F$11:$F$43,'[7]21.4'!$T$11:$T$43,'[7]21.4'!$V$11:$V$43,'[7]21.4'!$AP$11:$AP$43,'[7]21.4'!$C$11:$C$43</definedName>
    <definedName name="T21.4?axis?ПРД?РЕГ">'[7]21.4'!$G$11:$G$43,'[7]21.4'!$U$11:$U$43,'[7]21.4'!$W$11:$W$43,'[7]21.4'!$AQ$11:$AQ$43,'[7]21.4'!$D$11:$D$43</definedName>
    <definedName name="T21.4?L1">'[7]21.4'!$F$11:$AQ$11,'[7]21.4'!$C$11:$D$11</definedName>
    <definedName name="T21.4?L1.1">'[7]21.4'!$F$13:$AQ$13,'[7]21.4'!$C$13:$D$13</definedName>
    <definedName name="T21.4?L2">'[7]21.4'!$F$14:$AQ$14,'[7]21.4'!$C$14:$D$14</definedName>
    <definedName name="T21.4?L2.1">'[7]21.4'!$F$16:$AQ$16,'[7]21.4'!$C$16:$D$16</definedName>
    <definedName name="T21.4?L3">'[7]21.4'!$F$17:$AQ$17,'[7]21.4'!$C$17:$D$17</definedName>
    <definedName name="T21.4?L4">'[7]21.4'!$F$18:$AQ$18,'[7]21.4'!$C$18:$D$18</definedName>
    <definedName name="T21.4?L5">'[7]21.4'!$F$19:$AQ$19,'[7]21.4'!$C$19:$D$19</definedName>
    <definedName name="T21.4?L5.1">'[7]21.4'!$F$21:$AQ$21,'[7]21.4'!$C$21:$D$21</definedName>
    <definedName name="T21.4?L5.2">'[7]21.4'!$F$22:$AQ$22,'[7]21.4'!$C$22:$D$22</definedName>
    <definedName name="T21.4?L5.3">'[7]21.4'!$F$23:$AQ$23,'[7]21.4'!$C$23:$D$23</definedName>
    <definedName name="T21.4?L5.3.x">'[7]21.4'!$F$25:$AQ$27,'[7]21.4'!$C$25:$D$27</definedName>
    <definedName name="T21.4?L6">'[7]21.4'!$F$29:$AQ$29,'[7]21.4'!$C$29:$D$29</definedName>
    <definedName name="T21.4?L7">'[7]21.4'!$F$30:$AQ$30,'[7]21.4'!$C$30:$D$30</definedName>
    <definedName name="T21.4?L7.1">'[7]21.4'!$F$32:$AQ$32,'[7]21.4'!$C$32:$D$32</definedName>
    <definedName name="T21.4?L7.2">'[7]21.4'!$F$33:$AQ$33,'[7]21.4'!$C$33:$D$33</definedName>
    <definedName name="T21.4?L7.3">'[7]21.4'!$F$34:$AQ$34,'[7]21.4'!$C$34:$D$34</definedName>
    <definedName name="T21.4?L7.4">'[7]21.4'!$F$35:$AQ$35,'[7]21.4'!$C$35:$D$35</definedName>
    <definedName name="T21.4?L7.4.x">'[7]21.4'!$F$37:$AQ$38,'[7]21.4'!$C$37:$D$38</definedName>
    <definedName name="T21.4?L8">'[7]21.4'!$F$40:$AQ$40,'[7]21.4'!$C$40:$D$40</definedName>
    <definedName name="T21.4?L8.1">'[7]21.4'!$F$42:$AQ$42,'[7]21.4'!$C$42:$D$42</definedName>
    <definedName name="T21.4?L8.2">'[7]21.4'!$F$43:$AQ$43,'[7]21.4'!$C$43:$D$43</definedName>
    <definedName name="T21.4_Name3">'[7]21.4'!$V$4,'[7]21.4'!$T$4,'[7]21.4'!$F$4,'[7]21.4'!$AP$4</definedName>
    <definedName name="T21?axis?R?ВРАС">'[7]21'!$C$20:$D$22,'[7]21'!$C$32:$D$33</definedName>
    <definedName name="T21?axis?R?ВРАС?">'[7]21'!$B$20:$B$22,'[7]21'!$B$32:$B$33</definedName>
    <definedName name="T21?Data">'[7]21'!$C$8:$D$9,'[7]21'!$C$11:$D$14,'[7]21'!$C$16:$D$18,'[7]21'!$C$20:$D$22,'[7]21'!$C$24:$D$25,'[7]21'!$C$27:$D$30,'[7]21'!$C$32:$D$33,'[7]21'!$C$35:$D$35,'[7]21'!$C$37:$D$40,'[7]21'!$C$6:$D$6</definedName>
    <definedName name="T22?axis?C?СЦТ">'[7]22'!$H$7:$K$268,'[7]22'!$M$7:$M$268</definedName>
    <definedName name="T22?axis?C?СЦТ?">'[7]22'!$H$5:$K$5,'[7]22'!$M$5</definedName>
    <definedName name="T22?Data">'[7]22'!$H$7:$K$268,'[7]22'!$M$7:$N$268,'[7]22'!$E$7:$F$268</definedName>
    <definedName name="T22?L1">'[7]22'!$E$7:$F$7,'[7]22'!$H$7:$K$7,'[7]22'!$M$7:$N$7</definedName>
    <definedName name="T22?L1.1">'[7]22'!$E$8:$F$8,'[7]22'!$H$8:$K$8,'[7]22'!$M$8:$N$8</definedName>
    <definedName name="T22?L1.1.x">'[7]22'!$E$10:$F$19,'[7]22'!$H$10:$K$19,'[7]22'!$M$10:$N$19</definedName>
    <definedName name="T22?L1.2">'[7]22'!$N$21,'[7]22'!$E$21:$F$21</definedName>
    <definedName name="T22?L1.3">'[7]22'!$N$22,'[7]22'!$E$22:$F$22</definedName>
    <definedName name="T22?L1.4">'[7]22'!$N$23,'[7]22'!$E$23:$F$23</definedName>
    <definedName name="T22?L1.4.x">'[7]22'!$N$25:$N$27,'[7]22'!$E$25:$F$27</definedName>
    <definedName name="T22?L2">'[7]22'!$E$31:$F$31,'[7]22'!$H$31:$K$31,'[7]22'!$M$31:$N$31</definedName>
    <definedName name="T22?L2.1">'[7]22'!$E$32:$F$32,'[7]22'!$H$32:$K$32,'[7]22'!$M$32:$N$32</definedName>
    <definedName name="T22?L2.1.x">'[7]22'!$E$34:$F$43,'[7]22'!$H$34:$K$43,'[7]22'!$M$34:$N$43</definedName>
    <definedName name="T22?L2.2">'[7]22'!$N$45,'[7]22'!$E$45:$F$45</definedName>
    <definedName name="T22?L2.3">'[7]22'!$N$46,'[7]22'!$E$46:$F$46</definedName>
    <definedName name="T22?L2.4">'[7]22'!$N$47,'[7]22'!$E$47:$F$47</definedName>
    <definedName name="T22?L2.4.x">'[7]22'!$N$49:$N$51,'[7]22'!$E$49:$F$51</definedName>
    <definedName name="T22?L3">'[7]22'!$E$55:$F$55,'[7]22'!$H$55:$K$55,'[7]22'!$M$55:$N$55</definedName>
    <definedName name="T22?L3.1">'[7]22'!$E$56:$F$56,'[7]22'!$H$56:$K$56,'[7]22'!$M$56:$N$56</definedName>
    <definedName name="T22?L3.1.x">'[7]22'!$E$58:$F$67,'[7]22'!$H$58:$K$67,'[7]22'!$M$58:$N$67</definedName>
    <definedName name="T22?L3.2">'[7]22'!$N$69,'[7]22'!$E$69:$F$69</definedName>
    <definedName name="T22?L3.3">'[7]22'!$N$70,'[7]22'!$E$70:$F$70</definedName>
    <definedName name="T22?L3.4">'[7]22'!$E$71:$F$71,'[7]22'!$N$71</definedName>
    <definedName name="T22?L3.4.x">'[7]22'!$N$73:$N$75,'[7]22'!$E$73:$F$75</definedName>
    <definedName name="T22?L4">'[7]22'!$E$79:$F$79,'[7]22'!$H$79:$K$79,'[7]22'!$M$79:$N$79</definedName>
    <definedName name="T22?L4.1">'[7]22'!$E$80:$F$80,'[7]22'!$H$80:$K$80,'[7]22'!$M$80:$N$80</definedName>
    <definedName name="T22?L4.1.x">'[7]22'!$E$82:$F$91,'[7]22'!$H$82:$K$91,'[7]22'!$M$82:$N$91</definedName>
    <definedName name="T22?L4.2">'[7]22'!$N$93,'[7]22'!$E$93:$F$93</definedName>
    <definedName name="T22?L4.3">'[7]22'!$N$94,'[7]22'!$E$94:$F$94</definedName>
    <definedName name="T22?L4.4">'[7]22'!$N$95,'[7]22'!$E$95:$F$95</definedName>
    <definedName name="T22?L4.4.x">'[7]22'!$N$97:$N$99,'[7]22'!$E$97:$F$99</definedName>
    <definedName name="T22?L5.1">'[7]22'!$E$104:$F$104,'[7]22'!$H$104:$K$104,'[7]22'!$M$104:$N$104</definedName>
    <definedName name="T22?L5.1.x">'[7]22'!$E$106:$F$115,'[7]22'!$H$106:$K$115,'[7]22'!$M$106:$N$115</definedName>
    <definedName name="T22?L5.2">'[7]22'!$N$117,'[7]22'!$E$117:$F$117</definedName>
    <definedName name="T22?L5.3">'[7]22'!$N$118,'[7]22'!$E$118:$F$118</definedName>
    <definedName name="T22?L5.4">'[7]22'!$N$119,'[7]22'!$E$119:$F$119</definedName>
    <definedName name="T22?L5.4.x">'[7]22'!$N$121:$N$123,'[7]22'!$E$121:$F$123</definedName>
    <definedName name="T22?L6">'[7]22'!$E$127:$F$127,'[7]22'!$H$127:$K$127,'[7]22'!$M$127:$N$127</definedName>
    <definedName name="T22?L6.1">'[7]22'!$E$128:$F$128,'[7]22'!$H$128:$K$128,'[7]22'!$M$128:$N$128</definedName>
    <definedName name="T22?L6.1.x">'[7]22'!$E$130:$F$139,'[7]22'!$H$130:$K$139,'[7]22'!$M$130:$N$139</definedName>
    <definedName name="T22?L6.2">'[7]22'!$N$141,'[7]22'!$E$141:$F$141</definedName>
    <definedName name="T22?L6.3">'[7]22'!$N$142,'[7]22'!$E$142:$F$142</definedName>
    <definedName name="T22?L6.4">'[7]22'!$N$143,'[7]22'!$E$143:$F$143</definedName>
    <definedName name="T22?L6.4.x">'[7]22'!$N$145:$N$147,'[7]22'!$E$145:$F$147</definedName>
    <definedName name="T22?L7.1">'[7]22'!$E$152:$F$152,'[7]22'!$H$152:$K$152,'[7]22'!$M$152</definedName>
    <definedName name="T22?L8.1">'[7]22'!$E$176:$F$176,'[7]22'!$H$176:$K$176,'[7]22'!$M$176</definedName>
    <definedName name="T22?L8.1.x">'[7]22'!$E$178:$F$187,'[7]22'!$H$178:$K$187,'[7]22'!$M$178:$M$187</definedName>
    <definedName name="T22?L9.1">'[7]22'!$E$200:$F$200,'[7]22'!$H$200:$K$200,'[7]22'!$M$200</definedName>
    <definedName name="T22?L9.1.x">'[7]22'!$E$202:$F$211,'[7]22'!$H$202:$K$211,'[7]22'!$M$202:$M$211</definedName>
    <definedName name="T22?unit?РУБ.ТКВТЧ">'[7]22'!$A$247:$N$268,'[7]22'!$A$199:$N$220</definedName>
    <definedName name="T22?unit?ТРУБ">'[7]22'!$A$7:$N$28,'[7]22'!$A$31:$N$52,'[7]22'!$A$55:$N$76,'[7]22'!$A$79:$N$100,'[7]22'!$A$127:$N$148</definedName>
    <definedName name="T23?Data">'[7]23'!$D$6:$E$6,'[7]23'!$D$8:$E$11,'[7]23'!$D$13:$E$28</definedName>
    <definedName name="T23?unit?МВТ">'[7]23'!$D$11:$E$11,'[7]23'!$D$13:$E$15</definedName>
    <definedName name="T23?unit?МКВТЧ">'[7]23'!$D$6:$E$6,'[7]23'!$D$8:$E$10</definedName>
    <definedName name="T23?unit?РУБ.ТКВТ">'[7]23'!$D$19:$E$19,'[7]23'!$D$22:$E$22,'[7]23'!$D$25:$E$25,'[7]23'!$D$28:$E$28</definedName>
    <definedName name="T23?unit?РУБ.ТКВТЧ">'[7]23'!$D$17:$E$18,'[7]23'!$D$20:$E$21,'[7]23'!$D$23:$E$24,'[7]23'!$D$26:$E$27</definedName>
    <definedName name="T24.1?axis?ПРД?БАЗ">'[7]24.1'!$K$8:$K$29,'[7]24.1'!$I$8:$I$29,'[7]24.1'!$G$8:$G$29,'[7]24.1'!$D$8:$D$29,'[7]24.1'!$M$8:$M$29</definedName>
    <definedName name="T24.1?axis?ПРД?РЕГ">'[7]24.1'!$L$8:$L$29,'[7]24.1'!$J$8:$J$29,'[7]24.1'!$H$8:$H$29,'[7]24.1'!$E$8:$E$29,'[7]24.1'!$N$8:$N$29</definedName>
    <definedName name="T24.1?Data">'[7]24.1'!$D$8:$N$8,'[7]24.1'!$D$10:$N$29</definedName>
    <definedName name="T24.1?unit?ТРУБ">'[7]24.1'!$D$8:$N$19,'[7]24.1'!$D$21:$N$23</definedName>
    <definedName name="T24?axis?R?НАП">'[7]24'!$D$7:$E$8,'[7]24'!$D$10:$E$12,'[7]24'!$D$14:$E$15,'[7]24'!$D$17:$E$19,'[7]24'!$D$22:$E$23,'[7]24'!$D$25:$E$27,'[7]24'!$D$33:$E$34,'[7]24'!$D$36:$E$38,'[7]24'!$D$40:$E$41,'[7]24'!$D$43:$E$45</definedName>
    <definedName name="T24?axis?R?НАП?">'[7]24'!$B$7:$B$8,'[7]24'!$B$10:$B$12,'[7]24'!$B$14:$B$15,'[7]24'!$B$17:$B$19,'[7]24'!$B$22:$B$23,'[7]24'!$B$25:$B$27,'[7]24'!$B$33:$B$34,'[7]24'!$B$36:$B$38,'[7]24'!$B$40:$B$41,'[7]24'!$B$43:$B$45</definedName>
    <definedName name="T24?Data">'[7]24'!$D$40:$E$40,'[7]24'!$D$36:$E$38,'[7]24'!$D$33:$E$33,'[7]24'!$D$25:$E$31,'[7]24'!$D$6:$E$8,'[7]24'!$D$10:$E$15,'[7]24'!$D$17:$E$23,'[7]24'!$D$43:$E$45</definedName>
    <definedName name="T24?L1.1">'[7]24'!$D$7:$E$8,'[7]24'!$D$10:$E$12</definedName>
    <definedName name="T24?L2.1">'[7]24'!$D$14:$E$15,'[7]24'!$D$17:$E$19</definedName>
    <definedName name="T24?L4.1">'[7]24'!$D$22:$E$23,'[7]24'!$D$25:$E$27</definedName>
    <definedName name="T24?L5.1">'[7]24'!$D$33:$E$33,'[7]24'!$D$36:$E$38</definedName>
    <definedName name="T24?L6.1">'[7]24'!$D$40:$E$40,'[7]24'!$D$43:$E$45</definedName>
    <definedName name="T24?unit?ТРУБ">'[7]24'!$D$6:$E$19,'[7]24'!$D$21:$E$27</definedName>
    <definedName name="T24_1_Name">'[7]24.1'!$K$4,'[7]24.1'!$I$4,'[7]24.1'!$G$4,'[7]24.1'!$M$4</definedName>
    <definedName name="T25.1?axis?ПРД?БАЗ">'[7]25.1'!$J$8:$J$22,'[7]25.1'!$H$8:$H$22,'[7]25.1'!$F$8:$F$22,'[7]25.1'!$D$8:$D$22,'[7]25.1'!$L$8:$L$22</definedName>
    <definedName name="T25.1?axis?ПРД?РЕГ">'[7]25.1'!$K$8:$K$22,'[7]25.1'!$I$8:$I$22,'[7]25.1'!$G$8:$G$22,'[7]25.1'!$E$8:$E$22,'[7]25.1'!$M$8:$M$22</definedName>
    <definedName name="T25.1?unit?РУБ.ГКАЛ">'[7]25.1'!$D$8:$M$10,'[7]25.1'!$D$20:$M$22</definedName>
    <definedName name="T25?Data">'[7]25'!$D$6:$E$8,'[7]25'!$D$10:$E$11,'[7]25'!$D$13:$E$15,'[7]25'!$D$17:$E$17,'[7]25'!$D$20:$E$22,'[7]25'!$D$24:$E$25,'[7]25'!$D$27:$E$29,'[7]25'!$D$31:$E$31,'[7]25'!$D$34:$E$36,'[7]25'!$D$38:$E$38,'[7]25'!$D$41:$E$43</definedName>
    <definedName name="T25?L2">'[7]25'!$D$10:$E$11,'[7]25'!$D$13:$E$14</definedName>
    <definedName name="T25?L3">'[7]25'!$D$17:$E$17,'[7]25'!$D$20:$E$22</definedName>
    <definedName name="T25?L4">'[7]25'!$D$24:$E$25,'[7]25'!$D$27:$E$29</definedName>
    <definedName name="T25?L5">'[7]25'!$D$31:$E$31,'[7]25'!$D$34:$E$36</definedName>
    <definedName name="T25?L6">'[7]25'!$D$38:$E$38,'[7]25'!$D$41:$E$43</definedName>
    <definedName name="T25?unit?МКВТЧ">'[7]25'!$D$9:$E$15,'[7]25'!$D$24:$E$29</definedName>
    <definedName name="T25?unit?РУБ.МВТЧ">'[7]25'!$D$38:$E$43,'[7]25'!$D$6:$E$8</definedName>
    <definedName name="T25_1_Name">'[7]25.1'!$J$4,'[7]25.1'!$H$4,'[7]25.1'!$F$4,'[7]25.1'!$L$4</definedName>
    <definedName name="T26?Data">'[7]26'!$D$6:$E$6,'[7]26'!$D$8:$E$16</definedName>
    <definedName name="T26?unit?МКВТЧ">'[7]26'!$D$6:$E$6,'[7]26'!$D$8:$E$10</definedName>
    <definedName name="T27?axis?C?НАП">'[7]27'!$D$8:$BX$34,'[7]27'!$BZ$8:$DC$34</definedName>
    <definedName name="T27?axis?C?НАП?">'[7]27'!$BZ$6:$DC$6,'[7]27'!$D$6:$BX$6</definedName>
    <definedName name="T27?axis?C?ПОТ">'[7]27'!$D$8:$BX$34,'[7]27'!$BZ$8:$DC$34</definedName>
    <definedName name="T27?axis?C?ПОТ?">'[7]27'!$D$5:$BX$5,'[7]27'!$BZ$5:$DC$5</definedName>
    <definedName name="T27?Data">'[7]27'!$K$8:$BX$34,'[7]27'!$BZ$8:$DC$34,'[7]27'!$D$8:$I$34</definedName>
    <definedName name="T27?L1">'[7]27'!$BZ$8:$DC$8,'[7]27'!$D$8:$I$8,'[7]27'!$K$8:$BX$8</definedName>
    <definedName name="T27?L2">'[7]27'!$BZ$9:$DC$9,'[7]27'!$D$9:$I$9,'[7]27'!$K$9:$BX$9</definedName>
    <definedName name="T27?L3">'[7]27'!$D$11:$I$11,'[7]27'!$BZ$11:$CW$11,'[7]27'!$K$11:$BX$11</definedName>
    <definedName name="T27?L5">'[7]27'!$BZ$23:$CX$23,'[7]27'!$CZ$23:$DC$23,'[7]27'!$D$23:$I$23,'[7]27'!$K$23:$BX$23</definedName>
    <definedName name="T27?L5.1">'[7]27'!$BZ$24:$CX$24,'[7]27'!$CZ$24:$DC$24,'[7]27'!$D$24:$I$24,'[7]27'!$K$24:$BX$24</definedName>
    <definedName name="T27?L5.2">'[7]27'!$BZ$25:$CX$25,'[7]27'!$CZ$25:$DC$25,'[7]27'!$D$25:$I$25,'[7]27'!$K$25:$BX$25</definedName>
    <definedName name="T27?L6">'[7]27'!$BZ$27:$CX$27,'[7]27'!$CZ$27:$DC$27,'[7]27'!$D$27:$I$27,'[7]27'!$K$27:$BX$27</definedName>
    <definedName name="T27?L6.1">'[7]27'!$BZ$29:$CX$29,'[7]27'!$CZ$29:$DC$29,'[7]27'!$D$29:$I$29,'[7]27'!$K$29:$BX$29</definedName>
    <definedName name="T27?L6.2">'[7]27'!$BZ$30:$CX$30,'[7]27'!$CZ$30:$DC$30,'[7]27'!$D$30:$I$30,'[7]27'!$K$30:$BX$30</definedName>
    <definedName name="T27?L6.2.1">'[7]27'!$BZ$31:$CX$31,'[7]27'!$CZ$31:$DC$31,'[7]27'!$D$31:$I$31,'[7]27'!$K$31:$BX$31</definedName>
    <definedName name="T27?L6.3.1">'[7]27'!$BZ$33:$CX$33,'[7]27'!$CZ$33:$DC$33,'[7]27'!$D$33:$I$33,'[7]27'!$K$33:$BX$33</definedName>
    <definedName name="T27?L6.3.2">'[7]27'!$BZ$34:$CX$34,'[7]27'!$CZ$34:$DC$34,'[7]27'!$D$34:$I$34,'[7]27'!$K$34:$BX$34</definedName>
    <definedName name="T27?unit?РУБ.МВТ">'[7]27'!$D$12:$DC$12,'[7]27'!$D$18:$DC$18,'[7]27'!$D$24:$DC$24</definedName>
    <definedName name="T27?unit?РУБ.МВТЧ">'[7]27'!$D$11:$DC$11,'[7]27'!$D$15:$DC$17,'[7]27'!$D$19:$DC$19,'[7]27'!$D$21:$DC$21,'[7]27'!$D$23:$DC$23,'[7]27'!$D$25:$DC$25,'[7]27'!$D$13:$DC$13</definedName>
    <definedName name="T27?unit?ТРУБ">'[7]27'!$D$27:$DC$27,'[7]27'!$D$29:$DC$31,'[7]27'!$D$33:$DC$34</definedName>
    <definedName name="T27_Name">'[7]27'!$BM$4,'[7]27'!$BG$4,'[7]27'!$BA$4,'[7]27'!$AU$4,'[7]27'!$AO$4,'[7]27'!$AI$4,'[7]27'!$AC$4,'[7]27'!$W$4,'[7]27'!$Q$4,'[7]27'!$K$4,'[7]27'!$BS$4</definedName>
    <definedName name="T28.1?axis?ПРД?БАЗ">'[7]28.1'!$K$8:$K$12,'[7]28.1'!$I$8:$I$12,'[7]28.1'!$G$8:$G$12,'[7]28.1'!$D$8:$D$12,'[7]28.1'!$AQ$8:$AQ$12</definedName>
    <definedName name="T28.1?axis?ПРД?РЕГ">'[7]28.1'!$L$8:$L$12,'[7]28.1'!$J$8:$J$12,'[7]28.1'!$H$8:$H$12,'[7]28.1'!$E$8:$E$12,'[7]28.1'!$AR$8:$AR$12</definedName>
    <definedName name="T28.2?axis?R?ПАР">'[7]28.2'!$E$15:$F$20,'[7]28.2'!$E$22:$F$27,'[7]28.2'!$H$15:$AS$20,'[7]28.2'!$H$22:$AS$27</definedName>
    <definedName name="T28.2?axis?R?ПАР?">'[7]28.2'!$C$22:$C$27,'[7]28.2'!$C$15:$C$20</definedName>
    <definedName name="T28.2?axis?ПРД?БАЗ">'[7]28.2'!$L$8:$L$30,'[7]28.2'!$J$8:$J$30,'[7]28.2'!$H$8:$H$30,'[7]28.2'!$AR$8:$AR$30,'[7]28.2'!$E$8:$E$30</definedName>
    <definedName name="T28.2?axis?ПРД?РЕГ">'[7]28.2'!$M$8:$M$30,'[7]28.2'!$K$8:$K$30,'[7]28.2'!$I$8:$I$30,'[7]28.2'!$AS$8:$AS$30,'[7]28.2'!$F$8:$F$30</definedName>
    <definedName name="T28.2?Data">'[7]28.2'!$E$13:$F$13,'[7]28.2'!$H$13:$AS$13,'[7]28.2'!$E$15:$F$20,'[7]28.2'!$H$15:$AS$20,'[7]28.2'!$E$22:$F$29,'[7]28.2'!$H$22:$AS$29,'[7]28.2'!$E$9:$F$11,'[7]28.2'!$H$9:$AS$11</definedName>
    <definedName name="T28.2?L0.1">'[7]28.2'!$E$9:$F$9,'[7]28.2'!$H$9:$AS$9</definedName>
    <definedName name="T28.2?L0.2">'[7]28.2'!$H$10:$AS$10,'[7]28.2'!$E$10:$F$10</definedName>
    <definedName name="T28.2?L0.3">'[7]28.2'!$H$11:$AS$11,'[7]28.2'!$E$11:$F$11</definedName>
    <definedName name="T28.2?L1">'[7]28.2'!$E$13:$F$13,'[7]28.2'!$H$13:$AS$13</definedName>
    <definedName name="T28.2?L1.1">'[7]28.2'!$H$15:$AS$20,'[7]28.2'!$E$15:$F$20</definedName>
    <definedName name="T28.2?L2">'[7]28.2'!$E$22:$F$26,'[7]28.2'!$H$22:$AS$26</definedName>
    <definedName name="T28.2?L3">'[7]28.2'!$E$27:$F$27,'[7]28.2'!$H$27:$AS$27</definedName>
    <definedName name="T28.2?L4">'[7]28.2'!$E$28:$F$28,'[7]28.2'!$H$28:$AS$28</definedName>
    <definedName name="T28.2?L5">'[7]28.2'!$E$29:$F$29,'[7]28.2'!$H$29:$AS$29</definedName>
    <definedName name="T28.2?unit?КГ.ГКАЛ">'[7]28.2'!$E$28:$AS$28,'[7]28.2'!$E$13:$AS$13</definedName>
    <definedName name="T28.2?unit?РУБ.ГКАЛ">'[7]28.2'!$E$29:$AS$29,'[7]28.2'!$E$22:$AS$27</definedName>
    <definedName name="T28.2_Name">'[7]28.2'!$L$4,'[7]28.2'!$J$4,'[7]28.2'!$H$4,'[7]28.2'!$AR$4</definedName>
    <definedName name="T28.3?axis?C?ПАР">'[7]28.3'!$E$89:$S$105,'[7]28.3'!$E$64:$S$80,'[7]28.3'!$E$39:$S$55,'[7]28.3'!$E$14:$S$30,'[7]28.3'!$E$114:$S$130</definedName>
    <definedName name="T28.3?axis?C?ПОТ">'[7]28.3'!$E$89:$S$105,'[7]28.3'!$E$64:$S$80,'[7]28.3'!$E$39:$S$55,'[7]28.3'!$E$14:$S$30,'[7]28.3'!$E$114:$S$130</definedName>
    <definedName name="T28.3?axis?R?СЦТ">'[7]28.3'!$E$89:$S$105,'[7]28.3'!$E$64:$S$80,'[7]28.3'!$E$39:$S$55,'[7]28.3'!$E$14:$S$30,'[7]28.3'!$E$114:$S$130</definedName>
    <definedName name="T28.3?axis?R?СЦТ?">'[7]28.3'!$C$89:$C$105,'[7]28.3'!$C$64:$C$80,'[7]28.3'!$C$39:$C$55,'[7]28.3'!$C$14:$C$30,'[7]28.3'!$C$114:$C$130</definedName>
    <definedName name="T28.3?Data">'[7]28.3'!$E$89:$S$105,'[7]28.3'!$E$64:$S$80,'[7]28.3'!$E$39:$S$55,'[7]28.3'!$E$14:$S$30,'[7]28.3'!$E$114:$S$130</definedName>
    <definedName name="T28.3?L1">'[7]28.3'!$E$39:$S$39,'[7]28.3'!$E$14:$S$14,'[7]28.3'!$E$114:$S$114,'[7]28.3'!$E$89:$S$89,'[7]28.3'!$E$64:$S$64</definedName>
    <definedName name="T28.3?L2">'[7]28.3'!$E$40:$S$40,'[7]28.3'!$E$115:$S$115,'[7]28.3'!$E$15:$S$15,'[7]28.3'!$E$90:$S$90,'[7]28.3'!$E$65:$S$65</definedName>
    <definedName name="T28.3?L3">'[7]28.3'!$E$42:$S$42,'[7]28.3'!$E$17:$S$17,'[7]28.3'!$E$117:$S$117,'[7]28.3'!$E$92:$S$92,'[7]28.3'!$E$67:$S$67</definedName>
    <definedName name="T28.3?L3.1">'[7]28.3'!$E$43:$S$43,'[7]28.3'!$E$118:$S$118,'[7]28.3'!$E$18:$S$18,'[7]28.3'!$E$93:$S$93,'[7]28.3'!$E$68:$S$68</definedName>
    <definedName name="T28.3?L3.2">'[7]28.3'!$E$44:$S$44,'[7]28.3'!$E$19:$S$19,'[7]28.3'!$E$119:$S$119,'[7]28.3'!$E$94:$S$94,'[7]28.3'!$E$69:$S$69</definedName>
    <definedName name="T28.3?L4">'[7]28.3'!$E$46:$S$46,'[7]28.3'!$E$121:$S$121,'[7]28.3'!$E$21:$S$21,'[7]28.3'!$E$96:$S$96,'[7]28.3'!$E$71:$S$71</definedName>
    <definedName name="T28.3?L4.1">'[7]28.3'!$E$47:$S$47,'[7]28.3'!$E$22:$S$22,'[7]28.3'!$E$122:$S$122,'[7]28.3'!$E$97:$S$97,'[7]28.3'!$E$72:$S$72</definedName>
    <definedName name="T28.3?L4.2">'[7]28.3'!$E$48:$S$48,'[7]28.3'!$E$123:$S$123,'[7]28.3'!$E$23:$S$23,'[7]28.3'!$E$98:$S$98,'[7]28.3'!$E$73:$S$73</definedName>
    <definedName name="T28.3?L5">'[7]28.3'!$E$50:$S$50,'[7]28.3'!$E$125:$S$125,'[7]28.3'!$E$25:$S$25,'[7]28.3'!$E$100:$S$100,'[7]28.3'!$E$75:$S$75</definedName>
    <definedName name="T28.3?L6">'[7]28.3'!$E$52:$S$52,'[7]28.3'!$E$27:$S$27,'[7]28.3'!$E$127:$S$127,'[7]28.3'!$E$102:$S$102,'[7]28.3'!$E$77:$S$77</definedName>
    <definedName name="T28.3?L6.1">'[7]28.3'!$E$54:$S$54,'[7]28.3'!$E$129:$S$129,'[7]28.3'!$E$29:$S$29,'[7]28.3'!$E$104:$S$104,'[7]28.3'!$E$79:$S$79</definedName>
    <definedName name="T28.3?L6.2">'[7]28.3'!$E$55:$S$55,'[7]28.3'!$E$30:$S$30,'[7]28.3'!$E$130:$S$130,'[7]28.3'!$E$105:$S$105,'[7]28.3'!$E$80:$S$80</definedName>
    <definedName name="T28.3?unit?ГКАЛЧ">'[7]28.3'!$A$90:$S$90,'[7]28.3'!$A$65:$S$65,'[7]28.3'!$A$40:$S$40,'[7]28.3'!$A$115:$S$115,'[7]28.3'!$A$15:$S$15</definedName>
    <definedName name="T28.3?unit?РУБ.ГКАЛЧ">'[7]28.3'!$A$93:$S$93,'[7]28.3'!$A$68:$S$68,'[7]28.3'!$A$43:$S$43,'[7]28.3'!$A$118:$S$118,'[7]28.3'!$A$18:$S$18</definedName>
    <definedName name="T28.3?unit?ТГКАЛ">'[7]28.3'!$A$89:$S$89,'[7]28.3'!$A$64:$S$64,'[7]28.3'!$A$39:$S$39,'[7]28.3'!$A$14:$S$14,'[7]28.3'!$A$114:$S$114</definedName>
    <definedName name="T28.3?unit?ТРУБ">'[7]28.3'!$A$104:$S$105,'[7]28.3'!$A$102:$S$102,'[7]28.3'!$A$79:$S$80,'[7]28.3'!$A$77:$S$77,'[7]28.3'!$A$54:$S$55,'[7]28.3'!$A$52:$S$52,'[7]28.3'!$A$27:$S$27,'[7]28.3'!$A$127:$S$127,'[7]28.3'!$A$29:$S$30,'[7]28.3'!$A$129:$S$130</definedName>
    <definedName name="T28?axis?R?ПАР">'[7]28'!$E$56:$J$62,'[7]28'!$E$41:$J$47,'[7]28'!$E$26:$J$32,'[7]28'!$E$10:$J$16,'[7]28'!$E$71:$J$77</definedName>
    <definedName name="T28?axis?R?ПАР?">'[7]28'!$D$56:$D$62,'[7]28'!$D$41:$D$47,'[7]28'!$D$26:$D$32,'[7]28'!$D$71:$D$77,'[7]28'!$D$10:$D$16</definedName>
    <definedName name="T28?axis?R?СЦТ">'[7]28'!$E$56:$J$62,'[7]28'!$E$41:$J$47,'[7]28'!$E$26:$J$32,'[7]28'!$E$10:$J$16,'[7]28'!$E$71:$J$77</definedName>
    <definedName name="T28?axis?R?СЦТ?">'[7]28'!$C$56:$C$62,'[7]28'!$C$41:$C$47,'[7]28'!$C$26:$C$32,'[7]28'!$C$71:$C$77,'[7]28'!$C$10:$C$16</definedName>
    <definedName name="T28?Data">'[7]28'!$E$56:$J$62,'[7]28'!$E$41:$J$47,'[7]28'!$E$26:$J$32,'[7]28'!$E$10:$J$16,'[7]28'!$E$71:$J$77</definedName>
    <definedName name="T28?L3">'[7]28'!$E$26:$E$32,'[7]28'!$E$10:$E$16,'[7]28'!$E$71:$E$77,'[7]28'!$E$56:$E$62,'[7]28'!$E$41:$E$47</definedName>
    <definedName name="T28?L4">'[7]28'!$F$26:$F$32,'[7]28'!$F$10:$F$16,'[7]28'!$F$71:$F$77,'[7]28'!$F$56:$F$62,'[7]28'!$F$41:$F$47</definedName>
    <definedName name="T28?L5">'[7]28'!$G$26:$G$32,'[7]28'!$G$10:$G$16,'[7]28'!$G$71:$G$77,'[7]28'!$G$56:$G$62,'[7]28'!$G$41:$G$47</definedName>
    <definedName name="T28?L6">'[7]28'!$H$26:$H$32,'[7]28'!$H$10:$H$16,'[7]28'!$H$71:$H$77,'[7]28'!$H$56:$H$62,'[7]28'!$H$41:$H$47</definedName>
    <definedName name="T28?L7">'[7]28'!$I$26:$I$32,'[7]28'!$I$10:$I$16,'[7]28'!$I$71:$I$77,'[7]28'!$I$56:$I$62,'[7]28'!$I$41:$I$47</definedName>
    <definedName name="T28?L8">'[7]28'!$J$26:$J$32,'[7]28'!$J$10:$J$16,'[7]28'!$J$71:$J$77,'[7]28'!$J$56:$J$62,'[7]28'!$J$41:$J$47</definedName>
    <definedName name="T28_1_Name">'[7]28.1'!$K$4,'[7]28.1'!$I$4,'[7]28.1'!$G$4,'[7]28.1'!$AQ$4</definedName>
    <definedName name="T28_3_Name">'[7]28.3'!$B$83,'[7]28.3'!$B$58,'[7]28.3'!$B$33,'[7]28.3'!$B$108</definedName>
    <definedName name="T28_Name">'[7]28'!$B$51,'[7]28'!$B$36,'[7]28'!$B$21,'[7]28'!$B$66</definedName>
    <definedName name="T29?item_ext?1СТ.ДО3">'[7]29'!$G$83:$X$83,'[7]29'!$G$97:$X$97</definedName>
    <definedName name="T29?item_ext?1СТ.ДО4">'[7]29'!$G$96:$X$96,'[7]29'!$G$82:$X$82</definedName>
    <definedName name="T29?item_ext?1СТ.ДО5">'[7]29'!$G$95:$X$95,'[7]29'!$G$81:$X$81</definedName>
    <definedName name="T29?item_ext?1СТ.ДО6">'[7]29'!$G$94:$X$94,'[7]29'!$G$80:$X$80</definedName>
    <definedName name="T29?item_ext?1СТ.ДО7">'[7]29'!$G$93:$X$93,'[7]29'!$G$79:$X$79</definedName>
    <definedName name="T29_Name">'[7]29'!$B$65,'[7]29'!$B$59,'[7]29'!$B$53,'[7]29'!$B$47,'[7]29'!$B$41,'[7]29'!$B$35,'[7]29'!$B$29,'[7]29'!$B$23,'[7]29'!$B$17,'[7]29'!$B$11,'[7]29'!$B$71</definedName>
    <definedName name="T3?axis?R?ВОБР">'[7]3'!$E$19:$N$27,'[7]3'!$E$30:$N$35</definedName>
    <definedName name="T3?axis?R?ВОБР?">'[7]3'!$C$19:$C$27,'[7]3'!$C$30:$C$35</definedName>
    <definedName name="T3?Data">'[7]3'!$E$7:$N$43,'[7]3'!$E$45:$N$45,'[7]3'!$E$47:$N$47,'[7]3'!$E$49:$N$49</definedName>
    <definedName name="T3?L1.4.1">'[7]3'!$E$22:$N$22,'[7]3'!$E$19:$N$19,'[7]3'!$E$25:$N$25</definedName>
    <definedName name="T3?L1.4.1.а">'[7]3'!$E$23:$N$23,'[7]3'!$E$20:$N$20,'[7]3'!$E$26:$N$26</definedName>
    <definedName name="T3?L1.4.1.б">'[7]3'!$E$24:$N$24,'[7]3'!$E$21:$N$21,'[7]3'!$E$27:$N$27</definedName>
    <definedName name="T3?L1.5.1">'[7]3'!$E$30:$N$30,'[7]3'!$E$33:$N$33</definedName>
    <definedName name="T3?L1.5.1.а">'[7]3'!$E$31:$N$31,'[7]3'!$E$34:$N$34</definedName>
    <definedName name="T3?L1.5.1.б">'[7]3'!$E$32:$N$32,'[7]3'!$E$35:$N$35</definedName>
    <definedName name="T3?unit?КМ">'[7]3'!$E$32:$N$32,'[7]3'!$E$43:$N$43,'[7]3'!$E$35:$N$35</definedName>
    <definedName name="T3?unit?ТКВТЧ.Г.КМ">'[7]3'!$E$31:$N$31,'[7]3'!$E$42:$N$42,'[7]3'!$E$34:$N$34</definedName>
    <definedName name="T3?unit?ТКВТЧ.Г.ШТ">'[7]3'!$E$23:$N$23,'[7]3'!$E$20:$N$20,'[7]3'!$E$13:$N$13,'[7]3'!$E$16:$N$16,'[7]3'!$E$26:$N$26</definedName>
    <definedName name="T3?unit?ШТ">'[7]3'!$E$24:$N$24,'[7]3'!$E$21:$N$21,'[7]3'!$E$14:$N$14,'[7]3'!$E$17:$N$17,'[7]3'!$E$27:$N$27</definedName>
    <definedName name="T3_Name1">'[7]3'!$B$22,'[7]3'!$B$19,'[7]3'!$B$25</definedName>
    <definedName name="T3_Name2">'[7]3'!$B$30,'[7]3'!$B$33</definedName>
    <definedName name="T4?Data">'[7]4'!$D$9:$G$9,'[7]4'!$I$9:$L$9,'[7]4'!$D$11:$G$21,'[7]4'!$C$14:$C$19,'[7]4'!$C$21,'[7]4'!$H$14:$H$19,'[7]4'!$H$21,'[7]4'!$I$11:$L$21,'[7]4'!$C$23:$L$25,'[7]4'!$C$8:$L$8</definedName>
    <definedName name="T4?L1.1">'[7]4'!$D$11:$G$13,'[7]4'!$I$11:$L$13</definedName>
    <definedName name="T4?L1.1.ВСЕГО">'[7]4'!$D$9:$G$9,'[7]4'!$I$9:$L$9</definedName>
    <definedName name="T4?L4">'[7]4'!$D$20:$G$20,'[7]4'!$I$20:$L$20</definedName>
    <definedName name="T4?unit?МКВТЧ">'[7]4'!$C$8:$L$9,'[7]4'!$C$11:$L$21,'[7]4'!$C$23:$L$25</definedName>
    <definedName name="T5?Data">'[7]5'!$D$9:$G$9,'[7]5'!$I$9:$L$9,'[7]5'!$D$11:$G$13,'[7]5'!$I$11:$L$13,'[7]5'!$C$14:$L$23,'[7]5'!$C$8:$L$8</definedName>
    <definedName name="T5?L1.1">'[7]5'!$D$11:$G$13,'[7]5'!$I$11:$L$13</definedName>
    <definedName name="T5?L1.1.ВСЕГО">'[7]5'!$D$9:$G$9,'[7]5'!$I$9:$L$9</definedName>
    <definedName name="T5?unit?МВТ">'[7]5'!$C$8:$L$17,'[7]5'!$C$19:$L$23</definedName>
    <definedName name="T6?axis?C?НАП">'[7]6'!$C$7:$N$44,'[7]6'!$P$7:$U$44</definedName>
    <definedName name="T6?axis?C?НАП?">'[7]6'!$P$5:$U$5,'[7]6'!$C$5:$N$5</definedName>
    <definedName name="T6?axis?R?ПОТ">'[7]6'!$C$8:$U$8,'[7]6'!$C$10:$U$20,'[7]6'!$C$22:$U$25,'[7]6'!$C$27:$U$27,'[7]6'!$C$29:$U$39,'[7]6'!$C$41:$U$44</definedName>
    <definedName name="T6?axis?R?ПОТ?">'[7]6'!$B$8,'[7]6'!$B$10:$B$20,'[7]6'!$B$22:$B$25,'[7]6'!$B$27,'[7]6'!$B$29:$B$39,'[7]6'!$B$41:$B$44</definedName>
    <definedName name="T6?Data">'[7]6'!$C$8:$U$8,'[7]6'!$C$10:$U$20,'[7]6'!$C$22:$U$25,'[7]6'!$C$27:$U$27,'[7]6'!$C$29:$U$39,'[7]6'!$C$41:$U$44</definedName>
    <definedName name="T6?L1">'[7]6'!$C$22:$H$25,'[7]6'!$C$27:$H$27,'[7]6'!$C$29:$H$39,'[7]6'!$C$41:$H$44,'[7]6'!$C$8:$H$8,'[7]6'!$C$10:$H$20</definedName>
    <definedName name="T6?L2">'[7]6'!$I$22:$N$25,'[7]6'!$I$27:$N$27,'[7]6'!$I$29:$N$39,'[7]6'!$I$41:$N$44,'[7]6'!$I$8:$N$8,'[7]6'!$I$10:$N$20</definedName>
    <definedName name="T6?L3">'[7]6'!$O$22:$O$25,'[7]6'!$O$27,'[7]6'!$O$29:$O$39,'[7]6'!$O$41:$O$44,'[7]6'!$O$8,'[7]6'!$O$10:$O$20</definedName>
    <definedName name="T6?L4">'[7]6'!$P$22:$U$25,'[7]6'!$P$27:$U$27,'[7]6'!$P$29:$U$39,'[7]6'!$P$41:$U$44,'[7]6'!$P$8:$U$8,'[7]6'!$P$10:$U$20</definedName>
    <definedName name="T8?axis?R?ПАР">'[7]8'!$G$116:$J$142,'[7]8'!$G$81:$J$107,'[7]8'!$G$46:$J$72,'[7]8'!$G$11:$J$37,'[7]8'!$G$151:$J$177</definedName>
    <definedName name="T8?axis?R?ПАР?">'[7]8'!$E$116:$E$142,'[7]8'!$E$81:$E$107,'[7]8'!$E$46:$E$72,'[7]8'!$E$11:$E$37,'[7]8'!$E$151:$E$177</definedName>
    <definedName name="T8?axis?R?ПОТ">'[7]8'!$G$116:$J$142,'[7]8'!$G$81:$J$107,'[7]8'!$G$46:$J$72,'[7]8'!$G$11:$J$37,'[7]8'!$G$151:$J$177</definedName>
    <definedName name="T8?axis?R?ПОТ?">'[7]8'!$D$116:$D$142,'[7]8'!$D$81:$D$107,'[7]8'!$D$46:$D$72,'[7]8'!$D$151:$D$177,'[7]8'!$D$11:$D$37</definedName>
    <definedName name="T8?axis?R?СЦТ">'[7]8'!$G$116:$J$142,'[7]8'!$G$81:$J$107,'[7]8'!$G$46:$J$72,'[7]8'!$G$11:$J$37,'[7]8'!$G$151:$J$177</definedName>
    <definedName name="T8?axis?R?СЦТ?">'[7]8'!$C$116:$C$142,'[7]8'!$C$81:$C$107,'[7]8'!$C$46:$C$72,'[7]8'!$C$11:$C$37,'[7]8'!$C$151:$C$177</definedName>
    <definedName name="T8?Data">'[7]8'!$G$116:$J$142,'[7]8'!$G$81:$J$107,'[7]8'!$G$46:$J$72,'[7]8'!$G$11:$J$37,'[7]8'!$G$151:$J$177</definedName>
    <definedName name="T8?L3">'[7]8'!$G$46:$G$72,'[7]8'!$G$11:$G$37,'[7]8'!$G$151:$G$177,'[7]8'!$I$116:$I$142,'[7]8'!$I$81:$I$107,'[7]8'!$I$46:$I$72,'[7]8'!$I$11:$I$37,'[7]8'!$I$151:$I$177,'[7]8'!$G$116:$G$142,'[7]8'!$G$81:$G$107</definedName>
    <definedName name="T8?L4">'[7]8'!$H$46:$H$72,'[7]8'!$H$11:$H$37,'[7]8'!$H$151:$H$177,'[7]8'!$J$116:$J$142,'[7]8'!$J$81:$J$107,'[7]8'!$J$46:$J$72,'[7]8'!$J$11:$J$37,'[7]8'!$J$151:$J$177,'[7]8'!$H$116:$H$142,'[7]8'!$H$81:$H$107</definedName>
    <definedName name="T8?unit?ГКАЛ.Ч">'[7]8'!$I$116:$I$142,'[7]8'!$G$116:$G$142,'[7]8'!$I$81:$I$107,'[7]8'!$G$81:$G$107,'[7]8'!$I$46:$I$72,'[7]8'!$G$46:$G$72,'[7]8'!$G$11:$G$37,'[7]8'!$I$11:$I$37,'[7]8'!$G$151:$G$177,'[7]8'!$I$151:$I$177</definedName>
    <definedName name="T8?unit?ТГКАЛ">'[7]8'!$J$116:$J$142,'[7]8'!$H$116:$H$142,'[7]8'!$J$81:$J$107,'[7]8'!$H$81:$H$107,'[7]8'!$J$46:$J$72,'[7]8'!$H$46:$H$72,'[7]8'!$H$11:$H$37,'[7]8'!$J$11:$J$37,'[7]8'!$H$151:$H$177,'[7]8'!$J$151:$J$177</definedName>
    <definedName name="T8_Name">'[7]8'!$B$110,'[7]8'!$B$75,'[7]8'!$B$40,'[7]8'!$B$145</definedName>
    <definedName name="T9?axis?R?ПЭ">'[7]9'!$D$10:$P$16,'[7]9'!$D$20:$P$20,'[7]9'!$D$30:$P$30,'[7]9'!$D$35:$P$35</definedName>
    <definedName name="T9?axis?R?ПЭ?">'[7]9'!$B$10:$B$16,'[7]9'!$B$20:$B$20,'[7]9'!$B$30:$B$30,'[7]9'!$B$35:$B$35</definedName>
    <definedName name="T9?item_ext?КОТЕЛЬНЫЕ">'[7]9'!$D$33:$P$33,'[7]9'!$D$18:$P$18</definedName>
    <definedName name="T9?unit?Г.КВТЧ">'[7]9'!$N$7:$N$56,'[7]9'!$J$7:$J$56</definedName>
    <definedName name="T9?unit?МКВТЧ">'[7]9'!$D$7:$E$56,'[7]9'!$G$7:$G$56,'[7]9'!$I$7:$I$56</definedName>
    <definedName name="T9?unit?ПРЦ">'[7]9'!$F$7:$F$56,'[7]9'!$H$7:$H$56</definedName>
    <definedName name="T9?unit?ТТУТ">'[7]9'!$K$7:$K$56,'[7]9'!$O$7:$P$56</definedName>
    <definedName name="tdec">#REF!</definedName>
    <definedName name="TEMPLATE_SPHERE">[3]TECHSHEET!$G$6</definedName>
    <definedName name="TP2.1?Data">'[7]P2.1'!$F$7:$H$26,'[7]P2.1'!$H$27,'[7]P2.1'!$F$28:$H$37,'[7]P2.1'!$H$38:$H$39,'[7]P2.1'!$F$40:$H$43,'[7]P2.1'!$H$44</definedName>
    <definedName name="TP2.1?L5">'[7]P2.1'!$F$40:$F$43,'[7]P2.1'!$F$7:$F$26,'[7]P2.1'!$F$28:$F$37</definedName>
    <definedName name="TP2.1?L6">'[7]P2.1'!$G$7:$G$26,'[7]P2.1'!$G$40:$G$43,'[7]P2.1'!$G$28:$G$37</definedName>
    <definedName name="TP2.1?unit?КМ">'[7]P2.1'!$G$40:$G$43,'[7]P2.1'!$G$28:$G$37,'[7]P2.1'!$G$7:$G$26</definedName>
    <definedName name="TP2.1?unit?УЕ.100КМ">'[7]P2.1'!$F$28:$F$37,'[7]P2.1'!$F$40:$F$43,'[7]P2.1'!$F$7:$F$26</definedName>
    <definedName name="TP2.2?Data">'[7]P2.2'!$F$7:$H$47,'[7]P2.2'!$H$48:$H$51</definedName>
    <definedName name="trafdec">#REF!</definedName>
    <definedName name="TRANSMISSION_TARIFF">'[3]Список организаций'!$Y$9</definedName>
    <definedName name="tt">#N/A</definedName>
    <definedName name="uhjfnc">#REF!</definedName>
    <definedName name="UNITS">'[2]Анализ (2)'!$B$153</definedName>
    <definedName name="USEDIN1999">'[2]Анализ (2)'!$F$158</definedName>
    <definedName name="USEDIN2000">'[2]Анализ (2)'!$F$159</definedName>
    <definedName name="Values_Entered">IF(Loan_Amount*Interest_Rate*Loan_Years*Loan_Start&gt;0,1,0)</definedName>
    <definedName name="vbh">#N/A</definedName>
    <definedName name="vcgd">#REF!</definedName>
    <definedName name="vdf">#REF!</definedName>
    <definedName name="vgfdhv">#REF!</definedName>
    <definedName name="vsgf">#REF!</definedName>
    <definedName name="vxgsf">#REF!</definedName>
    <definedName name="wrn.1." hidden="1">{"konoplin - Личное представление",#N/A,TRUE,"ФинПлан_1кв";"konoplin - Личное представление",#N/A,TRUE,"ФинПлан_2кв"}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Сравнение._.с._.отраслями." hidden="1">{#N/A,#N/A,TRUE,"Лист1";#N/A,#N/A,TRUE,"Лист2";#N/A,#N/A,TRUE,"Лист3"}</definedName>
    <definedName name="www">#N/A</definedName>
    <definedName name="xdgfg">#N/A</definedName>
    <definedName name="Z_1C3AD0CD_BF0C_4C4E_9071_158A2F5215E2_.wvu.Rows" hidden="1">#REF!,#REF!,#REF!</definedName>
    <definedName name="Z_30FEE15E_D26F_11D4_A6F7_00508B6A7686_.wvu.FilterData" hidden="1">#REF!</definedName>
    <definedName name="Z_30FEE15E_D26F_11D4_A6F7_00508B6A7686_.wvu.PrintTitles" hidden="1">#REF!</definedName>
    <definedName name="Z_9F4E9141_41FC_4B2C_AC1F_EC647474A564_.wvu.PrintArea" hidden="1">#REF!</definedName>
    <definedName name="Z_9F4E9141_41FC_4B2C_AC1F_EC647474A564_.wvu.Rows" hidden="1">#REF!</definedName>
    <definedName name="а">#N/A</definedName>
    <definedName name="аа">#N/A</definedName>
    <definedName name="абон.пл">#N/A</definedName>
    <definedName name="ав">#REF!</definedName>
    <definedName name="авк">#REF!,#REF!,#REF!,#REF!,#REF!,#REF!,#REF!,#REF!,#REF!,#REF!,#REF!,#REF!</definedName>
    <definedName name="авт">#N/A</definedName>
    <definedName name="ам">[10]!ам</definedName>
    <definedName name="амасрп">[10]!амасрп</definedName>
    <definedName name="ан">#N/A</definedName>
    <definedName name="анализ">#N/A</definedName>
    <definedName name="ап">#N/A</definedName>
    <definedName name="апа" hidden="1">#REF!</definedName>
    <definedName name="аппаопаьрп">#N/A</definedName>
    <definedName name="апрель">#N/A</definedName>
    <definedName name="арплоф">#REF!</definedName>
    <definedName name="арплпр">#REF!</definedName>
    <definedName name="арплск">#REF!</definedName>
    <definedName name="б">#N/A</definedName>
    <definedName name="_xlnm.Database">#REF!</definedName>
    <definedName name="БазовыйПериод">[7]Заголовок!$B$15</definedName>
    <definedName name="ббббб">#N/A</definedName>
    <definedName name="бета">#REF!</definedName>
    <definedName name="бидплро">#REF!</definedName>
    <definedName name="бмдважэ">#REF!</definedName>
    <definedName name="бмр">#REF!</definedName>
    <definedName name="бь">#REF!</definedName>
    <definedName name="бьог">#REF!,#REF!,#REF!,#REF!,#REF!,#REF!,#REF!,#REF!,#REF!,#REF!,#REF!,#REF!</definedName>
    <definedName name="в">#N/A</definedName>
    <definedName name="в23ё">#N/A</definedName>
    <definedName name="вал">#REF!</definedName>
    <definedName name="вв">#N/A</definedName>
    <definedName name="во">#REF!</definedName>
    <definedName name="во_св">#REF!</definedName>
    <definedName name="во_уд">#REF!</definedName>
    <definedName name="Волгоградэнерго">#REF!</definedName>
    <definedName name="вс">#REF!</definedName>
    <definedName name="втор_ступ">#REF!</definedName>
    <definedName name="второй">#REF!</definedName>
    <definedName name="вук">#REF!</definedName>
    <definedName name="вуув" hidden="1">{#N/A,#N/A,TRUE,"Лист1";#N/A,#N/A,TRUE,"Лист2";#N/A,#N/A,TRUE,"Лист3"}</definedName>
    <definedName name="вы">MATCH(0.01,End_Bal,-1)+1</definedName>
    <definedName name="г">#N/A</definedName>
    <definedName name="гн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д">#N/A</definedName>
    <definedName name="дата">[11]даты!#REF!</definedName>
    <definedName name="Дв">#N/A</definedName>
    <definedName name="дд">#N/A</definedName>
    <definedName name="дл">'[4]Приложение №3'!#REF!</definedName>
    <definedName name="длбо">#REF!</definedName>
    <definedName name="длшщ">#REF!</definedName>
    <definedName name="дыф">#REF!</definedName>
    <definedName name="е">#N/A</definedName>
    <definedName name="ее">[10]!ее</definedName>
    <definedName name="еее">[10]!еее</definedName>
    <definedName name="еееее">[10]!еееее</definedName>
    <definedName name="ек">#REF!</definedName>
    <definedName name="екуц" hidden="1">#REF!</definedName>
    <definedName name="енп">#REF!</definedName>
    <definedName name="еп">#REF!</definedName>
    <definedName name="ж">#N/A</definedName>
    <definedName name="жд">#REF!</definedName>
    <definedName name="ждщъъ">[10]!ждщъъ</definedName>
    <definedName name="жжжжжжж">#N/A</definedName>
    <definedName name="жщш">#REF!</definedName>
    <definedName name="жыл">#REF!</definedName>
    <definedName name="з">#N/A</definedName>
    <definedName name="_xlnm.Print_Titles">#N/A</definedName>
    <definedName name="загр3500">#REF!</definedName>
    <definedName name="згшекв" hidden="1">{#N/A,#N/A,TRUE,"Лист1";#N/A,#N/A,TRUE,"Лист2";#N/A,#N/A,TRUE,"Лист3"}</definedName>
    <definedName name="зж">#REF!</definedName>
    <definedName name="зз">#N/A</definedName>
    <definedName name="ззззззззззззззззззззз">#N/A</definedName>
    <definedName name="Зин">#N/A</definedName>
    <definedName name="ЗП1">[12]Лист13!$A$2</definedName>
    <definedName name="ЗП2">[12]Лист13!$B$2</definedName>
    <definedName name="ЗП3">[12]Лист13!$C$2</definedName>
    <definedName name="ЗП4">[12]Лист13!$D$2</definedName>
    <definedName name="зщ">[10]!зщ</definedName>
    <definedName name="зщд">#REF!</definedName>
    <definedName name="зщдш">#REF!</definedName>
    <definedName name="и">#N/A</definedName>
    <definedName name="иип">#REF!</definedName>
    <definedName name="им" hidden="1">#REF!,#REF!,#REF!</definedName>
    <definedName name="индцкавг98" hidden="1">{#N/A,#N/A,TRUE,"Лист1";#N/A,#N/A,TRUE,"Лист2";#N/A,#N/A,TRUE,"Лист3"}</definedName>
    <definedName name="ипе" hidden="1">#REF!</definedName>
    <definedName name="иппе" hidden="1">#REF!</definedName>
    <definedName name="исрвоы" hidden="1">#REF!,#REF!,#REF!</definedName>
    <definedName name="й">#N/A</definedName>
    <definedName name="йй">#N/A</definedName>
    <definedName name="ййййййййййййй">#N/A</definedName>
    <definedName name="ййц">[10]!ййц</definedName>
    <definedName name="йф">#REF!</definedName>
    <definedName name="йцу">#REF!</definedName>
    <definedName name="йцув">#REF!</definedName>
    <definedName name="йцы">#REF!</definedName>
    <definedName name="к">#N/A</definedName>
    <definedName name="к1">#N/A</definedName>
    <definedName name="к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а">#REF!</definedName>
    <definedName name="кеппппппппппп" hidden="1">{#N/A,#N/A,TRUE,"Лист1";#N/A,#N/A,TRUE,"Лист2";#N/A,#N/A,TRUE,"Лист3"}</definedName>
    <definedName name="ккк">#N/A</definedName>
    <definedName name="кккк">#N/A</definedName>
    <definedName name="ккккк">[10]!ккккк</definedName>
    <definedName name="кккккккк">[10]!кккккккк</definedName>
    <definedName name="коэф1">#REF!</definedName>
    <definedName name="коэф2">#REF!</definedName>
    <definedName name="коэф3">#REF!</definedName>
    <definedName name="коэф4">#REF!</definedName>
    <definedName name="ку">#REF!</definedName>
    <definedName name="курсдоллар">#REF!</definedName>
    <definedName name="курсевро">#REF!</definedName>
    <definedName name="кус">[10]!кус</definedName>
    <definedName name="куц">#REF!</definedName>
    <definedName name="л">#N/A</definedName>
    <definedName name="лвадфж">#REF!</definedName>
    <definedName name="лвмадщ">#REF!</definedName>
    <definedName name="лист">#N/A</definedName>
    <definedName name="лист1">#N/A</definedName>
    <definedName name="лист2">#N/A</definedName>
    <definedName name="лл">#N/A</definedName>
    <definedName name="ло">'[4]Приложение №30'!#REF!</definedName>
    <definedName name="лоне">#REF!</definedName>
    <definedName name="лр" hidden="1">#REF!</definedName>
    <definedName name="лрв">IF([0]!юбдл,Header_Row+[0]!шгнр,Header_Row)</definedName>
    <definedName name="лсдвы">#REF!</definedName>
    <definedName name="лтимсьт">[10]!лтимсьт</definedName>
    <definedName name="лш">[10]!лш</definedName>
    <definedName name="лшг">#REF!</definedName>
    <definedName name="лшгг" hidden="1">#REF!</definedName>
    <definedName name="м">#N/A</definedName>
    <definedName name="ма">[10]!ма</definedName>
    <definedName name="мапс" hidden="1">#REF!</definedName>
    <definedName name="миара" hidden="1">{#N/A,#N/A,TRUE,"Лист1";#N/A,#N/A,TRUE,"Лист2";#N/A,#N/A,TRUE,"Лист3"}</definedName>
    <definedName name="мма">#REF!</definedName>
    <definedName name="мс">#N/A</definedName>
    <definedName name="мс1">[10]!мс1</definedName>
    <definedName name="мсав">#REF!</definedName>
    <definedName name="мтмтмтмтмт">#N/A</definedName>
    <definedName name="мым">#N/A</definedName>
    <definedName name="н">#N/A</definedName>
    <definedName name="название">#REF!</definedName>
    <definedName name="Названия_для_печати_ИМ">#REF!</definedName>
    <definedName name="налогимущ">#REF!</definedName>
    <definedName name="не" hidden="1">#REF!</definedName>
    <definedName name="нег">#REF!,#REF!,#REF!,#REF!,#REF!,#REF!,#REF!,#REF!,#REF!,#REF!,#REF!,#REF!</definedName>
    <definedName name="нек">[10]!нек</definedName>
    <definedName name="непр">#REF!</definedName>
    <definedName name="непредврасх">#REF!</definedName>
    <definedName name="нке">#REF!,#REF!,#REF!,#REF!,#REF!,#REF!,#REF!,#REF!,#REF!,#REF!,#REF!,#REF!</definedName>
    <definedName name="нн">[10]!нн</definedName>
    <definedName name="ннн">[10]!ннн</definedName>
    <definedName name="нннннн">[10]!нннннн</definedName>
    <definedName name="нов">#N/A</definedName>
    <definedName name="нр">#REF!</definedName>
    <definedName name="о">#N/A</definedName>
    <definedName name="_xlnm.Print_Area">#N/A</definedName>
    <definedName name="Область_печати_ИМ">#REF!</definedName>
    <definedName name="онк" hidden="1">#REF!</definedName>
    <definedName name="ооооо">#N/A</definedName>
    <definedName name="ор">'[4]Приложение №4'!#REF!</definedName>
    <definedName name="орне">#REF!</definedName>
    <definedName name="ОС">#REF!</definedName>
    <definedName name="ОтпускЭлектроэнергииИтогоРег">'[13]6'!$C$44</definedName>
    <definedName name="оь" hidden="1">#REF!</definedName>
    <definedName name="п">#N/A</definedName>
    <definedName name="павпвыыа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и">[10]!паи</definedName>
    <definedName name="пак">#REF!</definedName>
    <definedName name="паку4">[10]!паку4</definedName>
    <definedName name="папа" hidden="1">{"konoplin - Личное представление",#N/A,TRUE,"ФинПлан_1кв";"konoplin - Личное представление",#N/A,TRUE,"ФинПлан_2кв"}</definedName>
    <definedName name="пд">#REF!</definedName>
    <definedName name="пер_ступ">#REF!</definedName>
    <definedName name="первый">#REF!</definedName>
    <definedName name="ПериодРегулирования">[7]Заголовок!$B$14</definedName>
    <definedName name="пи" hidden="1">#REF!</definedName>
    <definedName name="план">#REF!</definedName>
    <definedName name="пп">#REF!</definedName>
    <definedName name="Предлагаемые_для_утверждения_тарифы_на_эл.эн">#REF!</definedName>
    <definedName name="предмет_договора">#REF!</definedName>
    <definedName name="прибыль3" hidden="1">{#N/A,#N/A,TRUE,"Лист1";#N/A,#N/A,TRUE,"Лист2";#N/A,#N/A,TRUE,"Лист3"}</definedName>
    <definedName name="приложенинее">#REF!</definedName>
    <definedName name="пром.">#N/A</definedName>
    <definedName name="пропрропор">#REF!,#REF!,#REF!,#REF!,#REF!,#REF!,#REF!,#REF!,#REF!,#REF!,#REF!,#REF!</definedName>
    <definedName name="проч">#N/A</definedName>
    <definedName name="проч.расх">#N/A</definedName>
    <definedName name="р">#N/A</definedName>
    <definedName name="рап">#REF!</definedName>
    <definedName name="расх">#N/A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РЭС">#N/A</definedName>
    <definedName name="рем">#N/A</definedName>
    <definedName name="рис1" hidden="1">{#N/A,#N/A,TRUE,"Лист1";#N/A,#N/A,TRUE,"Лист2";#N/A,#N/A,TRUE,"Лист3"}</definedName>
    <definedName name="ро" hidden="1">#REF!,#REF!,#REF!</definedName>
    <definedName name="рорл">#REF!</definedName>
    <definedName name="рп">#REF!,#REF!,#REF!,#REF!,#REF!,#REF!,#REF!,#REF!,#REF!,#REF!,#REF!,#REF!</definedName>
    <definedName name="рпоал">#REF!,#REF!,#REF!,#REF!,#REF!,#REF!,#REF!,#REF!,#REF!,#REF!,#REF!,#REF!</definedName>
    <definedName name="рт">#REF!</definedName>
    <definedName name="с">#N/A</definedName>
    <definedName name="С2">#REF!</definedName>
    <definedName name="сбыт">#N/A</definedName>
    <definedName name="св" hidden="1">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ву">#REF!</definedName>
    <definedName name="свыч" hidden="1">#REF!</definedName>
    <definedName name="сель">#N/A</definedName>
    <definedName name="сельск.хоз">#N/A</definedName>
    <definedName name="сио">#REF!</definedName>
    <definedName name="ситма">#REF!</definedName>
    <definedName name="смав" hidden="1">#REF!,#REF!,#REF!</definedName>
    <definedName name="Сметасент">#N/A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#N/A</definedName>
    <definedName name="ссв">#REF!</definedName>
    <definedName name="ссс">#N/A</definedName>
    <definedName name="сссс">#N/A</definedName>
    <definedName name="ссы">#N/A</definedName>
    <definedName name="ссы2">#N/A</definedName>
    <definedName name="стесн">#REF!</definedName>
    <definedName name="стналпр">#REF!</definedName>
    <definedName name="сч">#REF!</definedName>
    <definedName name="т">#N/A</definedName>
    <definedName name="т2п11">[14]Т2!$B$40</definedName>
    <definedName name="т6п5_1">[14]Т6!$B$12</definedName>
    <definedName name="т6п5_2">[14]Т6!$B$18</definedName>
    <definedName name="т6п5_5">[14]Т6!$B$12</definedName>
    <definedName name="тир">#REF!</definedName>
    <definedName name="тмип">#REF!</definedName>
    <definedName name="тмолаыв">#REF!,#REF!,#REF!,#REF!,#REF!,#REF!,#REF!,#REF!,#REF!,#REF!,#REF!,#REF!</definedName>
    <definedName name="тов">#N/A</definedName>
    <definedName name="толкашвд">#REF!</definedName>
    <definedName name="тома">#N/A</definedName>
    <definedName name="торпи" hidden="1">#REF!</definedName>
    <definedName name="тп" hidden="1">{#N/A,#N/A,TRUE,"Лист1";#N/A,#N/A,TRUE,"Лист2";#N/A,#N/A,TRUE,"Лист3"}</definedName>
    <definedName name="тр">[10]!тр</definedName>
    <definedName name="трет_ступ">#REF!</definedName>
    <definedName name="третий">#REF!</definedName>
    <definedName name="три">#N/A</definedName>
    <definedName name="тс">[10]!тс</definedName>
    <definedName name="ттрп">#REF!</definedName>
    <definedName name="у">#N/A</definedName>
    <definedName name="ув">#REF!</definedName>
    <definedName name="укв">#REF!</definedName>
    <definedName name="уке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уу">#N/A</definedName>
    <definedName name="УФ56ОТ">#N/A</definedName>
    <definedName name="уфэ">#N/A</definedName>
    <definedName name="уц">[10]!уц</definedName>
    <definedName name="уцй">[10]!уцй</definedName>
    <definedName name="ф" hidden="1">{"konoplin - Личное представление",#N/A,TRUE,"ФинПлан_1кв";"konoplin - Личное представление",#N/A,TRUE,"ФинПлан_2кв"}</definedName>
    <definedName name="февраль_16">#REF!</definedName>
    <definedName name="фирма">[15]КП!$A$1</definedName>
    <definedName name="фо">#REF!</definedName>
    <definedName name="форма_обяз">#REF!</definedName>
    <definedName name="Формат_ширина">#N/A</definedName>
    <definedName name="фф">#N/A</definedName>
    <definedName name="ффф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ы">[10]!фы</definedName>
    <definedName name="фыав">#REF!,#REF!,#REF!,#REF!,#REF!,#REF!,#REF!,#REF!,#REF!,#REF!,#REF!,#REF!</definedName>
    <definedName name="фыв">#N/A</definedName>
    <definedName name="фыц">#REF!</definedName>
    <definedName name="х">#N/A</definedName>
    <definedName name="хз">IF([0]!ьт,Header_Row+[0]!вы,Header_Row)</definedName>
    <definedName name="хзш">#REF!</definedName>
    <definedName name="хзщш" hidden="1">#REF!</definedName>
    <definedName name="ц">#N/A</definedName>
    <definedName name="цел_использ">#REF!</definedName>
    <definedName name="ци">#REF!</definedName>
    <definedName name="цй" hidden="1">#REF!</definedName>
    <definedName name="цу">#N/A</definedName>
    <definedName name="цуы">#REF!</definedName>
    <definedName name="ццц">#N/A</definedName>
    <definedName name="ч">#N/A</definedName>
    <definedName name="чбдфыж">#REF!</definedName>
    <definedName name="четвертый">#REF!</definedName>
    <definedName name="чис">#REF!</definedName>
    <definedName name="ччы">#REF!</definedName>
    <definedName name="чы">'[4]Приложение №32'!#REF!</definedName>
    <definedName name="чя">[10]!чя</definedName>
    <definedName name="ш">#N/A</definedName>
    <definedName name="шг" hidden="1">#REF!</definedName>
    <definedName name="шгнр">MATCH(0.01,End_Bal,-1)+1</definedName>
    <definedName name="шгол">#REF!</definedName>
    <definedName name="шкщ" hidden="1">#REF!</definedName>
    <definedName name="шл">#REF!</definedName>
    <definedName name="шн">#REF!</definedName>
    <definedName name="шшгне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">#N/A</definedName>
    <definedName name="щгщгш" hidden="1">{#N/A,#N/A,TRUE,"Лист1";#N/A,#N/A,TRUE,"Лист2";#N/A,#N/A,TRUE,"Лист3"}</definedName>
    <definedName name="щд">#REF!</definedName>
    <definedName name="щш">#REF!,#REF!,#REF!,#REF!,#REF!,#REF!,#REF!,#REF!,#REF!,#REF!,#REF!,#REF!</definedName>
    <definedName name="щшк" hidden="1">#REF!,#REF!,#REF!</definedName>
    <definedName name="щшщшщ">#REF!,#REF!,#REF!,#REF!,#REF!,#REF!,#REF!,#REF!,#REF!,#REF!,#REF!,#REF!</definedName>
    <definedName name="щщщ">[10]!щщщ</definedName>
    <definedName name="ъхз">#REF!</definedName>
    <definedName name="ы">#N/A</definedName>
    <definedName name="ыв">#N/A</definedName>
    <definedName name="ывы">#N/A</definedName>
    <definedName name="ыуаы" hidden="1">{#N/A,#N/A,TRUE,"Лист1";#N/A,#N/A,TRUE,"Лист2";#N/A,#N/A,TRUE,"Лист3"}</definedName>
    <definedName name="ыч">#REF!</definedName>
    <definedName name="ыыыы">#N/A</definedName>
    <definedName name="ыыыыы">#N/A</definedName>
    <definedName name="ыыыыыы">#N/A</definedName>
    <definedName name="ыыыыыыыыыыыыыыы">#N/A</definedName>
    <definedName name="ь">#N/A</definedName>
    <definedName name="ьвлдаы">#REF!</definedName>
    <definedName name="ьигеш">#REF!</definedName>
    <definedName name="ьмалд" hidden="1">#REF!</definedName>
    <definedName name="ьоддж" hidden="1">{#N/A,#N/A,TRUE,"Лист1";#N/A,#N/A,TRUE,"Лист2";#N/A,#N/A,TRUE,"Лист3"}</definedName>
    <definedName name="ьоп" hidden="1">#REF!</definedName>
    <definedName name="ьортлд">#REF!</definedName>
    <definedName name="ьслв">#REF!</definedName>
    <definedName name="ьт">IF(Loan_Amount*Interest_Rate*Loan_Years*Loan_Start&gt;0,1,0)</definedName>
    <definedName name="ьтж">#REF!</definedName>
    <definedName name="ьтир">#REF!</definedName>
    <definedName name="ьто">#REF!</definedName>
    <definedName name="ьтпе">#REF!</definedName>
    <definedName name="ьтр" hidden="1">#REF!</definedName>
    <definedName name="ььььь">#N/A</definedName>
    <definedName name="э">#N/A</definedName>
    <definedName name="эжх">[10]!эжх</definedName>
    <definedName name="эээээ">'[16]П1.12'!#REF!</definedName>
    <definedName name="эээээээээээээээээээээ">#N/A</definedName>
    <definedName name="ю">#N/A</definedName>
    <definedName name="юбдл">IF(Loan_Amount*Interest_Rate*Loan_Years*Loan_Start&gt;0,1,0)</definedName>
    <definedName name="Южные">#N/A</definedName>
    <definedName name="юио">#REF!</definedName>
    <definedName name="я">#N/A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8" l="1"/>
  <c r="K5" i="8" s="1"/>
  <c r="L5" i="8" s="1"/>
  <c r="M5" i="8"/>
  <c r="N5" i="8" s="1"/>
  <c r="O5" i="8" s="1"/>
  <c r="P5" i="8" s="1"/>
  <c r="P7" i="8" l="1"/>
  <c r="J7" i="8" l="1"/>
</calcChain>
</file>

<file path=xl/sharedStrings.xml><?xml version="1.0" encoding="utf-8"?>
<sst xmlns="http://schemas.openxmlformats.org/spreadsheetml/2006/main" count="33" uniqueCount="32">
  <si>
    <t>№</t>
  </si>
  <si>
    <t>Наименование предмета контракта</t>
  </si>
  <si>
    <t>Ед. изм</t>
  </si>
  <si>
    <t>Кол-во</t>
  </si>
  <si>
    <t>Коммерческие предложения ( руб./ед.изм.)</t>
  </si>
  <si>
    <t>Данные реестра контрактов ( руб./ед.изм.)</t>
  </si>
  <si>
    <t>Однородность совокупности значений выявленных цен, используемых в расчете Н(М)ЦК, ЦКЕП</t>
  </si>
  <si>
    <t>Н(М)ЦК, ЦКЕП, определяемая методом сопоставимых рыночных цен (анализа рынка)  руб.*</t>
  </si>
  <si>
    <t xml:space="preserve">Номер сведений о контракте </t>
  </si>
  <si>
    <t>Применяемый коэффициент</t>
  </si>
  <si>
    <t>Средняя арифметическая цена за единицу     &lt;ц&gt;  ( руб)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</si>
  <si>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</si>
  <si>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</t>
    </r>
    <r>
      <rPr>
        <b/>
        <i/>
        <sz val="10"/>
        <color indexed="8"/>
        <rFont val="Times New Roman"/>
        <family val="1"/>
        <charset val="204"/>
      </rPr>
      <t>не должен превышать 33%</t>
    </r>
    <r>
      <rPr>
        <i/>
        <sz val="10"/>
        <color indexed="8"/>
        <rFont val="Times New Roman"/>
        <family val="1"/>
        <charset val="204"/>
      </rPr>
      <t>)</t>
    </r>
  </si>
  <si>
    <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</si>
  <si>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за единицу изм. (  руб.)</t>
  </si>
  <si>
    <t>-</t>
  </si>
  <si>
    <t>В результате проведенного расчета Н(М)ЦК, ЦКЕП контракта составила:</t>
  </si>
  <si>
    <t xml:space="preserve"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
</t>
  </si>
  <si>
    <t xml:space="preserve">Расчет Н(М)ЦК, ЦКЕП произвел: </t>
  </si>
  <si>
    <t xml:space="preserve"> </t>
  </si>
  <si>
    <t xml:space="preserve"> с НДС 20% руб.</t>
  </si>
  <si>
    <t>Н(М)ЦК, ЦКЕП контракта с учетом округления цены за единицу (руб.) с НДС 20%</t>
  </si>
  <si>
    <t>Цена за единицу изм. с округлением (вниз) до сотых долей после запятой (руб.) с НДС 20%</t>
  </si>
  <si>
    <t>шт.</t>
  </si>
  <si>
    <t>Начальник ОЭЭС</t>
  </si>
  <si>
    <t>Блинов А.И.</t>
  </si>
  <si>
    <t>Поставщик №1                    ООО "Таврида Электрик МСК" ( с НДС)</t>
  </si>
  <si>
    <t>Поставщик №2  ООО "Агент Развития ДВ"                    (с НДС)</t>
  </si>
  <si>
    <t>Поставщик №3   ООО "ВостокЭнергоТехнологии"        (с НДС)</t>
  </si>
  <si>
    <t>Обоснование начальной (максимальной) цены контракта (Н(М)ЦК) на поставку оборудования, выполнение СМР и ПНР</t>
  </si>
  <si>
    <t>ПРИЛОЖЕНИЕ № 3</t>
  </si>
  <si>
    <t>Поставка оборудования выполнение строительно-монтажных и пуско-наладочных работ при модернизации, техническому перевооружению электрооборудования РУ-10 кВ РП-600 с заменой масляных выключателей на вакуумные в количестве 3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</si>
</sst>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"/>
    <numFmt numFmtId="165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43" fontId="10" fillId="0" borderId="0" xfId="1" applyFont="1" applyAlignment="1">
      <alignment vertical="center"/>
    </xf>
    <xf numFmtId="0" fontId="6" fillId="0" borderId="8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11" fillId="0" borderId="0" xfId="0" applyFont="1"/>
    <xf numFmtId="0" fontId="3" fillId="0" borderId="5" xfId="0" applyFont="1" applyBorder="1" applyAlignment="1">
      <alignment horizontal="center" vertical="top" wrapText="1"/>
    </xf>
    <xf numFmtId="0" fontId="11" fillId="0" borderId="0" xfId="0" applyFont="1" applyAlignment="1" applyProtection="1">
      <alignment wrapText="1"/>
      <protection locked="0"/>
    </xf>
    <xf numFmtId="164" fontId="11" fillId="0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14" fontId="11" fillId="0" borderId="0" xfId="0" applyNumberFormat="1" applyFont="1" applyBorder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vertical="center"/>
    </xf>
    <xf numFmtId="0" fontId="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1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165" fontId="13" fillId="0" borderId="1" xfId="5" applyNumberFormat="1" applyFont="1" applyFill="1" applyBorder="1" applyAlignment="1" applyProtection="1">
      <alignment horizontal="right" vertical="center"/>
      <protection locked="0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4" fontId="13" fillId="0" borderId="5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9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Финансовый" xfId="1" builtinId="3"/>
    <cellStyle name="Финансовый 2" xfId="4" xr:uid="{00000000-0005-0000-0000-000004000000}"/>
    <cellStyle name="Финансовый 2 2" xfId="5" xr:uid="{00000000-0005-0000-0000-000005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3</xdr:row>
      <xdr:rowOff>952500</xdr:rowOff>
    </xdr:from>
    <xdr:to>
      <xdr:col>12</xdr:col>
      <xdr:colOff>0</xdr:colOff>
      <xdr:row>3</xdr:row>
      <xdr:rowOff>1304925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8150" y="20002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19050</xdr:colOff>
      <xdr:row>3</xdr:row>
      <xdr:rowOff>923925</xdr:rowOff>
    </xdr:from>
    <xdr:to>
      <xdr:col>10</xdr:col>
      <xdr:colOff>1019175</xdr:colOff>
      <xdr:row>3</xdr:row>
      <xdr:rowOff>1362075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1971675"/>
          <a:ext cx="1000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19050</xdr:colOff>
      <xdr:row>3</xdr:row>
      <xdr:rowOff>1600200</xdr:rowOff>
    </xdr:from>
    <xdr:to>
      <xdr:col>12</xdr:col>
      <xdr:colOff>1504950</xdr:colOff>
      <xdr:row>3</xdr:row>
      <xdr:rowOff>1962150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50507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266700</xdr:colOff>
      <xdr:row>3</xdr:row>
      <xdr:rowOff>1400175</xdr:rowOff>
    </xdr:from>
    <xdr:to>
      <xdr:col>12</xdr:col>
      <xdr:colOff>419100</xdr:colOff>
      <xdr:row>3</xdr:row>
      <xdr:rowOff>1628775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2447925"/>
          <a:ext cx="152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2\&#1054;&#1073;&#1084;&#1077;&#1085;\WINDOWS\Temporary%20Internet%20Files\Content.IE5\CLQ3C1E7\&#1050;&#1085;&#1080;&#1075;&#1072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6;&#1088;&#1086;&#1085;&#1089;&#1090;&#1088;&#1086;&#1081;\&#1055;&#1072;&#1087;&#1082;&#1080;%20&#1086;&#1073;&#1097;&#1077;&#1075;&#1086;%20&#1076;&#1086;&#1089;&#1090;&#1091;&#1087;&#1072;\&#1055;&#1088;&#1080;&#1082;&#1072;&#1079;%20&#8470;%206%20&#1076;&#1086;&#1082;&#1083;&#1072;&#1076;&#1099;%20&#1044;&#1047;&#1054;\TAW2006\&#1048;&#1089;&#1087;&#1086;&#1083;&#1085;&#1077;&#1085;&#1080;&#1077;%20&#1073;&#1102;&#1076;&#1078;&#1077;&#1090;&#1072;%202006\&#1052;&#1072;&#1088;&#1090;\&#1041;&#1057;&#1077;&#1088;&#1074;&#1080;&#1089;\&#1054;&#1058;&#1063;&#1045;&#1058;%20&#1052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1-dat-01\&#1054;&#1073;&#1084;&#1077;&#1085;\&#1060;&#1069;&#1054;\&#1058;&#1040;&#1056;&#1048;&#1060;&#1067;\&#1045;&#1048;&#1040;&#1057;\&#1058;&#1072;&#1088;&#1080;&#1092;\2014\BALANCE.CALC.TARIFF.WARM.2014YEAR_&#1055;&#1050;&#1043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s\srv-fs\&#1055;&#1086;&#1076;&#1088;&#1072;&#1079;&#1076;&#1077;&#1083;&#1077;&#1085;&#1080;&#1103;\BUH\&#1086;&#1090;&#1095;&#1077;&#1090;&#1085;&#1086;&#1089;&#1090;&#1100;%20&#1079;&#1072;%209%20&#1084;&#1077;&#1089;&#1103;&#1094;&#1077;&#1074;\&#1050;&#1091;&#1088;&#1089;&#1082;&#1080;&#1081;\&#1060;&#1080;&#1083;&#1080;&#1072;&#1083;%20&#1054;&#1040;&#1054;%20&#1056;&#1069;&#1059;%20&#1050;&#1091;&#1088;&#1089;&#1082;&#1080;&#1081;%20&#1056;&#1072;&#1089;&#1096;&#1080;&#1092;&#1088;&#1086;&#1074;&#1082;&#1080;%20&#1082;%20&#1073;&#1072;&#1083;&#1072;&#1085;&#1089;&#1091;%20&#1079;&#1072;%209%20&#1084;&#1077;&#1089;2011%20&#1075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85;&#1077;&#1088;&#1075;&#1086;&#1089;&#1073;&#1099;&#1090;\&#1054;&#1090;&#1076;&#1077;&#1083;%20&#1069;&#1085;&#1077;&#1088;&#1075;&#1086;&#1089;&#1073;&#1099;&#1090;%202015\&#1060;&#1086;&#1088;&#1084;&#1072;%2046-&#1058;&#1069;%202015\01_2015\&#1050;&#1072;&#1084;&#1095;&#1072;&#1090;&#1089;&#1082;&#1080;&#1081;%20&#1082;&#1088;&#1072;&#1081;%20&#1079;&#1072;&#1082;&#1088;&#1099;&#1090;\46TE.ST&#1055;&#1077;&#1090;&#1088;&#1086;&#1087;&#1072;&#1074;&#1083;&#1086;&#1074;&#1089;&#1082;-&#1050;&#1072;&#1084;&#1095;.%2001.15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4;&#1073;&#1084;&#1077;&#1085;\&#1069;&#1085;&#1077;&#1088;&#1075;&#1086;&#1089;&#1073;&#1099;&#1090;\&#1054;&#1090;&#1076;&#1077;&#1083;%20&#1069;&#1085;&#1077;&#1088;&#1075;&#1086;&#1089;&#1073;&#1099;&#1090;%202013\46-&#1058;&#1069;\01_%202013\&#1044;&#1077;&#1082;&#1072;&#1073;&#1088;&#1100;\&#1052;&#1072;&#1075;&#1072;&#1076;&#1072;&#1085;\46TE.2011(v2.0)%20&#1052;&#1072;&#1075;&#1072;&#1076;&#1072;&#1085;%20&#1057;&#1088;&#1077;&#1076;&#1085;&#1077;&#1082;&#1072;&#1085;&#1089;&#1082;&#1080;&#1081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50;&#1086;&#1085;&#1092;&#1080;&#1076;&#1077;&#1085;&#1094;&#1080;&#1072;&#1083;&#1100;&#1085;&#1099;&#1081;%20&#1086;&#1073;&#1084;&#1077;&#1085;\PO\&#1058;&#1072;&#1088;&#1080;&#1092;&#1099;%202005%20&#1075;\PO\TBEXC\TOLMASS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4;&#1073;&#1084;&#1077;&#1085;\&#1069;&#1085;&#1077;&#1088;&#1075;&#1086;&#1089;&#1073;&#1099;&#1090;\&#1055;&#1086;&#1083;&#1080;&#1085;&#1072;\&#1055;&#1086;&#1083;&#1080;&#1085;&#1072;1\&#1089;&#1086;&#1093;&#1088;&#1072;&#1085;&#1085;&#1086;&#1089;&#1090;&#1080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2\&#1054;&#1073;&#1084;&#1077;&#1085;\&#1054;&#1073;&#1084;&#1077;&#1085;\&#1044;&#1086;&#1082;&#1091;&#1084;&#1077;&#1085;&#1090;&#1099;%20&#1050;&#1069;\&#1041;&#1055;%203-4%20&#1082;&#1074;.%20&#1086;&#1090;%20&#1054;&#1057;&#1069;\&#1055;&#1088;&#1086;&#1075;&#1085;&#1086;&#1079;%20&#1101;&#1092;&#1092;&#1077;&#1082;&#1090;&#1080;&#1074;&#1085;&#1086;&#1089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GMTarif\Tari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8;&#1077;&#1082;&#1091;&#1097;&#1072;&#1103;%20&#1088;&#1072;&#1073;&#1086;&#1090;&#1072;\&#1050;&#1088;&#1077;&#1076;&#1080;&#1090;&#1085;&#1072;&#1103;%20&#1083;&#1080;&#1085;&#1080;&#1103;%20&#1055;&#1057;&#1041;\&#1041;&#1102;&#1076;&#1078;&#1077;&#1090;_&#1058;&#1088;&#1072;&#1085;&#1089;&#1089;&#1083;&#1077;&#1089;_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share%20folder\&#1054;&#1041;&#1054;&#1056;&#1054;&#1053;&#1050;&#1040;%20&#1058;&#1045;&#1055;&#1051;&#1054;\&#1041;&#1086;&#1076;&#1103;&#1075;&#1080;&#1085;&#1072;\&#1069;&#1082;&#1089;&#1087;&#1077;&#1088;&#1090;&#1099;\&#1082;&#1072;&#1084;&#1095;&#1072;&#1090;&#1082;&#1072;\&#1044;&#1072;&#1074;&#1080;&#1076;\&#1055;&#1050;&#1043;&#1054;\&#1058;&#1072;&#1073;&#1083;&#1080;&#1094;&#1099;%2020-&#1101;2_&#1050;&#1072;&#1084;&#1095;&#1072;&#1090;&#1089;&#1082;&#1080;&#1081;_&#1055;&#1050;&#1043;&#1054;_&#1087;&#1077;&#10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3"/>
      <sheetName val="F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ы"/>
      <sheetName val="анализ"/>
      <sheetName val="коммерческие"/>
      <sheetName val="общехозяйственные"/>
      <sheetName val="ИП"/>
      <sheetName val="прочие"/>
      <sheetName val="ФОТ"/>
      <sheetName val="ПМЗ"/>
      <sheetName val="УУ"/>
      <sheetName val="РЕКЛАМА"/>
      <sheetName val="Лист3"/>
      <sheetName val="БДДС"/>
      <sheetName val="P&amp;L"/>
      <sheetName val="BS"/>
      <sheetName val="Баланс"/>
      <sheetName val="Пояснительная записка"/>
      <sheetName val="осн."/>
      <sheetName val="К отчету"/>
      <sheetName val="дайдж"/>
      <sheetName val="рекр а"/>
      <sheetName val="рекр б."/>
      <sheetName val="ра"/>
      <sheetName val="Параметры"/>
      <sheetName val="Данные (2000...)"/>
      <sheetName val="Рекомендуемые"/>
      <sheetName val="Результаты"/>
      <sheetName val="Регламент"/>
      <sheetName val="Анализ (2)"/>
      <sheetName val="ОТЧЕТ МК"/>
      <sheetName val="Список ЦФО"/>
      <sheetName val="Пояснительная_запи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48">
          <cell r="B148">
            <v>1</v>
          </cell>
        </row>
        <row r="153">
          <cell r="B153">
            <v>1</v>
          </cell>
        </row>
        <row r="158">
          <cell r="F158">
            <v>0</v>
          </cell>
        </row>
        <row r="159">
          <cell r="F159">
            <v>8</v>
          </cell>
        </row>
        <row r="163">
          <cell r="B163" t="b">
            <v>1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Список организаций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К"/>
      <sheetName val="К (к)"/>
      <sheetName val="Т"/>
      <sheetName val="ТМ1"/>
      <sheetName val="ТМ2"/>
      <sheetName val="ВС.БПр"/>
      <sheetName val="ВС.БТр"/>
      <sheetName val="ВС.К"/>
      <sheetName val="ВС.ТМ1"/>
      <sheetName val="ВС.ТМ2"/>
      <sheetName val="ВО.БПр"/>
      <sheetName val="ВО.БТр"/>
      <sheetName val="ВО.К"/>
      <sheetName val="ВО.ТМ1"/>
      <sheetName val="ВО.ТМ2"/>
      <sheetName val="ТБО.К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_DETAILED"/>
      <sheetName val="PLAN1X_MXPP_DETAILED"/>
      <sheetName val="PLAN1X_BTR_DETAILED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UIButtons"/>
      <sheetName val="modVLDCommonProv"/>
      <sheetName val="modVLDIntegrityProv"/>
      <sheetName val="modVLDProv"/>
      <sheetName val="modDataRegion"/>
      <sheetName val="modDataFTS"/>
      <sheetName val="modCommonProcedures"/>
      <sheetName val="modBalPr"/>
      <sheetName val="modBalTr"/>
      <sheetName val="modCalc"/>
      <sheetName val="modCalcCombi"/>
      <sheetName val="modFuel"/>
      <sheetName val="modListOrg"/>
      <sheetName val="modCommandButton"/>
      <sheetName val="modfrmRegion"/>
      <sheetName val="modVLDProvGeneralProc"/>
      <sheetName val="modfrmPLAN1XCheckInIsInProgress"/>
      <sheetName val="modfrmPLAN1XUpdateIsInProgress"/>
      <sheetName val="modfrmREGCheckInIsInProgress"/>
      <sheetName val="modfrmREG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VSNAVOTVAdditionalOrgData"/>
      <sheetName val="modGeneralProcedures"/>
      <sheetName val="modOpen"/>
      <sheetName val="modfrmReportMode"/>
      <sheetName val="modVLDProvTM"/>
    </sheetNames>
    <sheetDataSet>
      <sheetData sheetId="0" refreshError="1"/>
      <sheetData sheetId="1" refreshError="1"/>
      <sheetData sheetId="2" refreshError="1"/>
      <sheetData sheetId="3">
        <row r="7">
          <cell r="J7" t="str">
            <v>Город Петропавловск-Камчатский</v>
          </cell>
        </row>
        <row r="9">
          <cell r="Y9" t="str">
            <v>руб/Гкал</v>
          </cell>
          <cell r="AA9" t="str">
            <v>2014</v>
          </cell>
        </row>
      </sheetData>
      <sheetData sheetId="4">
        <row r="6">
          <cell r="G6" t="str">
            <v>теплоснабжения</v>
          </cell>
        </row>
        <row r="20">
          <cell r="G20" t="str">
            <v>Вырабатываемая мощность станций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именование"/>
      <sheetName val="Дебиторская зад-ть"/>
      <sheetName val="Кредиторская зад-ть"/>
      <sheetName val="Приложение №1"/>
      <sheetName val="Приложение №2"/>
      <sheetName val="Приложение №2-а"/>
      <sheetName val="Приложение №3"/>
      <sheetName val="Приложение №4"/>
      <sheetName val="Приложение №5"/>
      <sheetName val="Приложение №6"/>
      <sheetName val="Приложение №7"/>
      <sheetName val="Приложение №8"/>
      <sheetName val="Приложение №9"/>
      <sheetName val="Приложение №10"/>
      <sheetName val="Приложение № 11"/>
      <sheetName val="Приложение №12"/>
      <sheetName val="Приложение №13"/>
      <sheetName val="Приложение №14"/>
      <sheetName val="Приложение №15"/>
      <sheetName val="Приложение № 16"/>
      <sheetName val="Приложение №17"/>
      <sheetName val="к Приложению 17 аренда"/>
      <sheetName val="к приложению 17 безвоздмезд"/>
      <sheetName val="Приложение №18"/>
      <sheetName val="Приложение №19"/>
      <sheetName val="Приложение №20"/>
      <sheetName val="Приложение №21"/>
      <sheetName val="Приложение №22"/>
      <sheetName val="Приложение №23"/>
      <sheetName val="Приложение № 24"/>
      <sheetName val="Приложение №25"/>
      <sheetName val="Приложение №26"/>
      <sheetName val="Приложение №27"/>
      <sheetName val="Приложение №28"/>
      <sheetName val="Приложение №29"/>
      <sheetName val="Приложение №30"/>
      <sheetName val="Приложение №31"/>
      <sheetName val="Приложение №32"/>
      <sheetName val="Приложение №33"/>
      <sheetName val="Приложение №34"/>
      <sheetName val="Приложение №35"/>
      <sheetName val="Приложение №36"/>
      <sheetName val="Приложение № 37"/>
      <sheetName val="Приложение №38"/>
      <sheetName val="Приложение № 39"/>
      <sheetName val="Приложение № 40"/>
      <sheetName val="Приложение № 41"/>
      <sheetName val="Приложение № 1.1."/>
      <sheetName val="Приложение № 1.2."/>
      <sheetName val="Приложение № 1.3."/>
      <sheetName val="Приложение № 1.4."/>
      <sheetName val="Приложение № 1.5."/>
      <sheetName val="Приложение № 2.1."/>
      <sheetName val="Приложение № 2.2."/>
      <sheetName val="Приложение № 2.3."/>
      <sheetName val="Приложение № 2.4."/>
      <sheetName val="Приложение № 3.1."/>
      <sheetName val="Приложение № 3.2."/>
      <sheetName val="Приложение № 4.1."/>
      <sheetName val="Приложение № 4.2."/>
      <sheetName val="Приложение № 5.1."/>
      <sheetName val="Приложение № 5.2."/>
      <sheetName val="Приложение № 5.3."/>
      <sheetName val="Приложение № 5.4"/>
      <sheetName val="Приложение № 6"/>
      <sheetName val="Приложение № 7"/>
      <sheetName val="Приложение № 8"/>
      <sheetName val="Приложение № 9"/>
      <sheetName val="Анализ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IntegrityProv"/>
      <sheetName val="modfrmCheckUpdates"/>
      <sheetName val="Инструкция"/>
      <sheetName val="modInstruction"/>
      <sheetName val="TECHSHEET"/>
      <sheetName val="PLAN1X_REGION_INDICATORS"/>
      <sheetName val="PLAN1X_LIST_ORG"/>
      <sheetName val="REESTR_ORG"/>
      <sheetName val="REESTR_MO"/>
      <sheetName val="modGetGeoBase"/>
      <sheetName val="Лог обновления"/>
      <sheetName val="modInfo"/>
      <sheetName val="Титульный"/>
      <sheetName val="Отпуск ТЭ в паре"/>
      <sheetName val="Отпуск ТЭ в горячей воде"/>
      <sheetName val="Комментарии"/>
      <sheetName val="Проверка"/>
      <sheetName val="modSheetTitle"/>
      <sheetName val="modCommandButton"/>
      <sheetName val="modfrmRegion"/>
      <sheetName val="modfrmReestr"/>
      <sheetName val="modUpdTemplMain"/>
      <sheetName val="modIHLCommandB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0">
          <cell r="B50" t="str">
            <v>Петропавловск-Камчатский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ТЭ в паре"/>
      <sheetName val="Отпуск ТЭ в гор воде"/>
      <sheetName val="Проверка"/>
      <sheetName val="AllSheetsInThisWorkbook"/>
      <sheetName val="Statistic"/>
      <sheetName val="modProv"/>
      <sheetName val="modUpdTemplMain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ClassifierVali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D2" t="str">
            <v>Город Магадан</v>
          </cell>
        </row>
        <row r="3">
          <cell r="D3" t="str">
            <v>Городские округа Магаданской области</v>
          </cell>
        </row>
        <row r="4">
          <cell r="D4" t="str">
            <v>Ольский муниципальный район</v>
          </cell>
        </row>
        <row r="5">
          <cell r="D5" t="str">
            <v>Омсукчанский муниципальный район</v>
          </cell>
        </row>
        <row r="6">
          <cell r="D6" t="str">
            <v>Северо-Эвенский муниципальный район</v>
          </cell>
        </row>
        <row r="7">
          <cell r="D7" t="str">
            <v>Среднеканский муниципальный район</v>
          </cell>
        </row>
        <row r="8">
          <cell r="D8" t="str">
            <v>Сусуманский муниципальный район</v>
          </cell>
        </row>
        <row r="9">
          <cell r="D9" t="str">
            <v>Тенькинский муниципальный район</v>
          </cell>
        </row>
        <row r="10">
          <cell r="D10" t="str">
            <v>Хасынский муниципальный район</v>
          </cell>
        </row>
        <row r="11">
          <cell r="D11" t="str">
            <v>Ягоднинский муниципальный район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1"/>
      <sheetName val="данные для списков РСО"/>
      <sheetName val="Справка"/>
      <sheetName val="Производственные"/>
      <sheetName val="Титул"/>
      <sheetName val="ГАЗ"/>
      <sheetName val="П1.12"/>
      <sheetName val="П1.9"/>
      <sheetName val="Топливо"/>
      <sheetName val="П1.10"/>
      <sheetName val="1_1"/>
      <sheetName val="1_2"/>
      <sheetName val="2_1"/>
      <sheetName val="2_2"/>
      <sheetName val="18_1"/>
      <sheetName val="18_2"/>
      <sheetName val="19_1_1"/>
      <sheetName val="19_1_2"/>
      <sheetName val="19_2"/>
      <sheetName val="20_1"/>
      <sheetName val="21_1"/>
      <sheetName val="21_2_1"/>
      <sheetName val="21_2_2"/>
      <sheetName val="21_3"/>
      <sheetName val="21_4"/>
      <sheetName val="24_1"/>
      <sheetName val="25_1"/>
      <sheetName val="28_1"/>
      <sheetName val="28_2"/>
      <sheetName val="28_3"/>
      <sheetName val="P2_1"/>
      <sheetName val="P2_2"/>
      <sheetName val="список"/>
      <sheetName val="Мат. для экспл. сети"/>
      <sheetName val="Эл.энергия"/>
      <sheetName val="Общехоз расход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  <row r="15">
          <cell r="B15">
            <v>2008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5">
          <cell r="D15">
            <v>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2">
          <cell r="B22" t="str">
            <v>Другие прочие платежи из прибыли</v>
          </cell>
          <cell r="D22">
            <v>0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9">
          <cell r="B9" t="str">
            <v>ГРЭС</v>
          </cell>
          <cell r="C9">
            <v>226.03399999999999</v>
          </cell>
          <cell r="D9">
            <v>234</v>
          </cell>
        </row>
        <row r="10">
          <cell r="B10" t="str">
            <v>ТЭЦ-1</v>
          </cell>
          <cell r="C10">
            <v>55.439</v>
          </cell>
          <cell r="D10">
            <v>58.9</v>
          </cell>
        </row>
        <row r="11">
          <cell r="B11" t="str">
            <v>ТЭЦ-2</v>
          </cell>
          <cell r="C11">
            <v>859.84699999999998</v>
          </cell>
          <cell r="D11">
            <v>862</v>
          </cell>
        </row>
        <row r="12">
          <cell r="B12" t="str">
            <v>ТЭЦ-3</v>
          </cell>
          <cell r="C12">
            <v>658.649</v>
          </cell>
          <cell r="D12">
            <v>673.9</v>
          </cell>
        </row>
        <row r="13">
          <cell r="B13" t="str">
            <v>ТЭЦ-4</v>
          </cell>
          <cell r="C13">
            <v>1704.9</v>
          </cell>
          <cell r="D13">
            <v>1545.1</v>
          </cell>
        </row>
        <row r="14">
          <cell r="B14" t="str">
            <v>ТЭЦ-5</v>
          </cell>
          <cell r="C14">
            <v>1991.4</v>
          </cell>
          <cell r="D14">
            <v>1795.1</v>
          </cell>
        </row>
        <row r="15">
          <cell r="C15" t="e">
            <v>#N/A</v>
          </cell>
          <cell r="D15" t="e">
            <v>#N/A</v>
          </cell>
        </row>
        <row r="16">
          <cell r="C16" t="e">
            <v>#N/A</v>
          </cell>
          <cell r="D16" t="e">
            <v>#N/A</v>
          </cell>
        </row>
        <row r="17">
          <cell r="C17">
            <v>32.700000000000003</v>
          </cell>
          <cell r="D17">
            <v>32.700000000000003</v>
          </cell>
        </row>
        <row r="19">
          <cell r="B19" t="str">
            <v>ГЭС1</v>
          </cell>
          <cell r="C19">
            <v>32.700000000000003</v>
          </cell>
          <cell r="D19">
            <v>32.700000000000003</v>
          </cell>
        </row>
        <row r="20">
          <cell r="B20" t="str">
            <v>ГЭС2</v>
          </cell>
          <cell r="C20">
            <v>0</v>
          </cell>
          <cell r="D20">
            <v>0</v>
          </cell>
        </row>
        <row r="21">
          <cell r="B21" t="str">
            <v>ГЭС-424</v>
          </cell>
          <cell r="C21" t="e">
            <v>#N/A</v>
          </cell>
          <cell r="D21" t="e">
            <v>#N/A</v>
          </cell>
        </row>
        <row r="23">
          <cell r="C23" t="e">
            <v>#NAME?</v>
          </cell>
          <cell r="D23" t="e">
            <v>#NAME?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5">
          <cell r="C35" t="e">
            <v>#NAME?</v>
          </cell>
          <cell r="D35" t="e">
            <v>#NAME?</v>
          </cell>
        </row>
        <row r="36">
          <cell r="B36" t="str">
            <v>ГРЭС</v>
          </cell>
          <cell r="C36">
            <v>187.2</v>
          </cell>
          <cell r="D36">
            <v>191.9</v>
          </cell>
        </row>
        <row r="37">
          <cell r="B37" t="str">
            <v>ТЭЦ-1</v>
          </cell>
          <cell r="C37">
            <v>38.4</v>
          </cell>
          <cell r="D37">
            <v>40.4</v>
          </cell>
        </row>
        <row r="38">
          <cell r="B38" t="str">
            <v>ТЭЦ-2</v>
          </cell>
          <cell r="C38">
            <v>738.5</v>
          </cell>
          <cell r="D38">
            <v>741.9</v>
          </cell>
        </row>
        <row r="39">
          <cell r="B39" t="str">
            <v>ТЭЦ-3</v>
          </cell>
          <cell r="C39">
            <v>562.70000000000005</v>
          </cell>
          <cell r="D39">
            <v>571.20000000000005</v>
          </cell>
        </row>
        <row r="40">
          <cell r="B40" t="str">
            <v>ТЭЦ-4</v>
          </cell>
          <cell r="C40">
            <v>1514.9</v>
          </cell>
          <cell r="D40">
            <v>1371.5</v>
          </cell>
        </row>
        <row r="41">
          <cell r="B41" t="str">
            <v>ТЭЦ-5</v>
          </cell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B46" t="str">
            <v>ГЭС1</v>
          </cell>
          <cell r="C46">
            <v>32.4</v>
          </cell>
          <cell r="D46">
            <v>32.4</v>
          </cell>
        </row>
        <row r="47">
          <cell r="B47" t="str">
            <v>ГЭС2</v>
          </cell>
          <cell r="C47">
            <v>0</v>
          </cell>
          <cell r="D47">
            <v>0</v>
          </cell>
        </row>
        <row r="48">
          <cell r="B48" t="str">
            <v>ГЭС-424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B56" t="str">
            <v>ГРЭС</v>
          </cell>
          <cell r="C56">
            <v>185.4</v>
          </cell>
          <cell r="D56">
            <v>190</v>
          </cell>
        </row>
        <row r="57">
          <cell r="B57" t="str">
            <v>ТЭЦ-1</v>
          </cell>
          <cell r="C57">
            <v>36.700000000000003</v>
          </cell>
          <cell r="D57">
            <v>38.799999999999997</v>
          </cell>
        </row>
        <row r="58">
          <cell r="B58" t="str">
            <v>ТЭЦ-2</v>
          </cell>
          <cell r="C58">
            <v>725.6</v>
          </cell>
          <cell r="D58">
            <v>728.7</v>
          </cell>
        </row>
        <row r="59">
          <cell r="B59" t="str">
            <v>ТЭЦ-3</v>
          </cell>
          <cell r="C59">
            <v>557</v>
          </cell>
          <cell r="D59">
            <v>565.70000000000005</v>
          </cell>
        </row>
        <row r="60">
          <cell r="B60" t="str">
            <v>ТЭЦ-4</v>
          </cell>
          <cell r="C60">
            <v>1503.8</v>
          </cell>
          <cell r="D60">
            <v>1360.4</v>
          </cell>
        </row>
        <row r="61">
          <cell r="B61" t="str">
            <v>ТЭЦ-5</v>
          </cell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  <row r="66">
          <cell r="B66" t="str">
            <v>ГЭС1</v>
          </cell>
          <cell r="C66">
            <v>32.200000000000003</v>
          </cell>
          <cell r="D66">
            <v>32.200000000000003</v>
          </cell>
        </row>
        <row r="67">
          <cell r="B67" t="str">
            <v>ГЭС2</v>
          </cell>
          <cell r="C67">
            <v>0</v>
          </cell>
          <cell r="D67">
            <v>0</v>
          </cell>
        </row>
        <row r="68">
          <cell r="B68" t="str">
            <v>ГЭС-424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  <cell r="E8">
            <v>0</v>
          </cell>
          <cell r="F8" t="e">
            <v>#NAME?</v>
          </cell>
          <cell r="G8">
            <v>0</v>
          </cell>
          <cell r="H8" t="e">
            <v>#NAME?</v>
          </cell>
          <cell r="J8" t="e">
            <v>#DIV/0!</v>
          </cell>
          <cell r="K8">
            <v>0</v>
          </cell>
          <cell r="N8" t="e">
            <v>#NAME?</v>
          </cell>
          <cell r="O8">
            <v>0</v>
          </cell>
          <cell r="P8">
            <v>0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18">
          <cell r="L18">
            <v>0</v>
          </cell>
          <cell r="M18">
            <v>0</v>
          </cell>
          <cell r="N18" t="e">
            <v>#NAME?</v>
          </cell>
          <cell r="O18">
            <v>0</v>
          </cell>
          <cell r="P18">
            <v>0</v>
          </cell>
        </row>
        <row r="20">
          <cell r="O20">
            <v>0</v>
          </cell>
          <cell r="P20">
            <v>0</v>
          </cell>
        </row>
        <row r="22">
          <cell r="D22">
            <v>5496.2690000000002</v>
          </cell>
          <cell r="E22">
            <v>0</v>
          </cell>
          <cell r="F22" t="e">
            <v>#NAME?</v>
          </cell>
          <cell r="G22">
            <v>0</v>
          </cell>
          <cell r="H22" t="e">
            <v>#NAME?</v>
          </cell>
          <cell r="J22" t="e">
            <v>#DIV/0!</v>
          </cell>
          <cell r="K22">
            <v>0</v>
          </cell>
          <cell r="N22" t="e">
            <v>#NAME?</v>
          </cell>
          <cell r="O22">
            <v>0</v>
          </cell>
          <cell r="P22">
            <v>0</v>
          </cell>
        </row>
        <row r="24">
          <cell r="D24">
            <v>3132.7200000000003</v>
          </cell>
          <cell r="E24">
            <v>0</v>
          </cell>
          <cell r="F24" t="e">
            <v>#NAME?</v>
          </cell>
          <cell r="G24">
            <v>0</v>
          </cell>
          <cell r="H24" t="e">
            <v>#NAME?</v>
          </cell>
          <cell r="J24" t="e">
            <v>#NAME?</v>
          </cell>
          <cell r="K24">
            <v>0</v>
          </cell>
          <cell r="N24" t="e">
            <v>#NAME?</v>
          </cell>
          <cell r="O24">
            <v>0</v>
          </cell>
          <cell r="P24">
            <v>0</v>
          </cell>
        </row>
        <row r="25">
          <cell r="D25">
            <v>1704.9</v>
          </cell>
          <cell r="E25">
            <v>0</v>
          </cell>
          <cell r="F25" t="e">
            <v>#NAME?</v>
          </cell>
          <cell r="G25">
            <v>0</v>
          </cell>
          <cell r="H25" t="e">
            <v>#NAME?</v>
          </cell>
          <cell r="J25" t="e">
            <v>#NAME?</v>
          </cell>
          <cell r="K25">
            <v>0</v>
          </cell>
          <cell r="N25" t="e">
            <v>#NAME?</v>
          </cell>
          <cell r="O25">
            <v>0</v>
          </cell>
          <cell r="P25">
            <v>0</v>
          </cell>
        </row>
        <row r="26">
          <cell r="D26">
            <v>658.649</v>
          </cell>
          <cell r="E26">
            <v>0</v>
          </cell>
          <cell r="F26" t="e">
            <v>#NAME?</v>
          </cell>
          <cell r="G26">
            <v>0</v>
          </cell>
          <cell r="H26" t="e">
            <v>#NAME?</v>
          </cell>
          <cell r="J26" t="e">
            <v>#NAME?</v>
          </cell>
          <cell r="K26">
            <v>0</v>
          </cell>
          <cell r="N26" t="e">
            <v>#NAME?</v>
          </cell>
          <cell r="O26">
            <v>0</v>
          </cell>
          <cell r="P26">
            <v>0</v>
          </cell>
        </row>
        <row r="27">
          <cell r="D27">
            <v>0</v>
          </cell>
          <cell r="E27">
            <v>0</v>
          </cell>
          <cell r="F27" t="e">
            <v>#NAME?</v>
          </cell>
          <cell r="G27">
            <v>0</v>
          </cell>
          <cell r="H27" t="e">
            <v>#NAME?</v>
          </cell>
          <cell r="I27">
            <v>0</v>
          </cell>
          <cell r="J27" t="e">
            <v>#NAME?</v>
          </cell>
          <cell r="K27">
            <v>0</v>
          </cell>
          <cell r="N27" t="e">
            <v>#NAME?</v>
          </cell>
          <cell r="O27">
            <v>0</v>
          </cell>
          <cell r="P27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3">
          <cell r="L33">
            <v>32.136040000000001</v>
          </cell>
          <cell r="M33">
            <v>0.86422000000000021</v>
          </cell>
          <cell r="N33" t="e">
            <v>#NAME?</v>
          </cell>
          <cell r="O33">
            <v>7.427007892999999</v>
          </cell>
          <cell r="P33">
            <v>7.427007892999999</v>
          </cell>
        </row>
        <row r="35">
          <cell r="O35">
            <v>0</v>
          </cell>
          <cell r="P35">
            <v>0</v>
          </cell>
        </row>
        <row r="36">
          <cell r="N36">
            <v>245.8</v>
          </cell>
          <cell r="O36">
            <v>2.0360670939999999</v>
          </cell>
          <cell r="P36">
            <v>2.0360670939999999</v>
          </cell>
        </row>
        <row r="37">
          <cell r="O37">
            <v>0</v>
          </cell>
          <cell r="P37">
            <v>0</v>
          </cell>
        </row>
        <row r="38">
          <cell r="N38">
            <v>207.3</v>
          </cell>
          <cell r="O38">
            <v>0.12332277000000001</v>
          </cell>
          <cell r="P38">
            <v>0.12332277000000001</v>
          </cell>
        </row>
        <row r="39">
          <cell r="N39">
            <v>219.7</v>
          </cell>
          <cell r="O39">
            <v>1.0957757199999998</v>
          </cell>
          <cell r="P39">
            <v>1.0957757199999998</v>
          </cell>
        </row>
        <row r="40">
          <cell r="N40">
            <v>205.1</v>
          </cell>
          <cell r="O40">
            <v>0.28383788999999998</v>
          </cell>
          <cell r="P40">
            <v>0.28383788999999998</v>
          </cell>
        </row>
        <row r="41">
          <cell r="N41">
            <v>218.3</v>
          </cell>
          <cell r="O41">
            <v>0.19254060000000001</v>
          </cell>
          <cell r="P41">
            <v>0.19254060000000001</v>
          </cell>
        </row>
        <row r="42">
          <cell r="N42">
            <v>219.7</v>
          </cell>
          <cell r="O42">
            <v>0.37177633999999998</v>
          </cell>
          <cell r="P42">
            <v>0.37177633999999998</v>
          </cell>
        </row>
        <row r="43">
          <cell r="N43">
            <v>215.1</v>
          </cell>
          <cell r="O43">
            <v>0.40205201399999985</v>
          </cell>
          <cell r="P43">
            <v>0.40205201399999985</v>
          </cell>
        </row>
        <row r="44">
          <cell r="N44">
            <v>223.1</v>
          </cell>
          <cell r="O44">
            <v>0.51739120999999999</v>
          </cell>
          <cell r="P44">
            <v>0.51739120999999999</v>
          </cell>
        </row>
        <row r="45">
          <cell r="N45">
            <v>211.4</v>
          </cell>
          <cell r="O45">
            <v>1.431178E-2</v>
          </cell>
          <cell r="P45">
            <v>1.431178E-2</v>
          </cell>
        </row>
        <row r="46">
          <cell r="N46">
            <v>206</v>
          </cell>
          <cell r="O46">
            <v>0.13799939999999997</v>
          </cell>
          <cell r="P46">
            <v>0.13799939999999997</v>
          </cell>
        </row>
        <row r="47">
          <cell r="O47">
            <v>0</v>
          </cell>
          <cell r="P47">
            <v>0</v>
          </cell>
        </row>
        <row r="48">
          <cell r="O48">
            <v>0</v>
          </cell>
          <cell r="P48">
            <v>0</v>
          </cell>
        </row>
        <row r="49">
          <cell r="N49">
            <v>190.4</v>
          </cell>
          <cell r="O49">
            <v>5.0494079999999997E-2</v>
          </cell>
          <cell r="P49">
            <v>5.0494079999999997E-2</v>
          </cell>
        </row>
        <row r="50">
          <cell r="O50">
            <v>0</v>
          </cell>
          <cell r="P50">
            <v>0</v>
          </cell>
        </row>
        <row r="51">
          <cell r="N51">
            <v>223.1</v>
          </cell>
          <cell r="O51">
            <v>0.27108881000000001</v>
          </cell>
          <cell r="P51">
            <v>0.27108881000000001</v>
          </cell>
        </row>
        <row r="52">
          <cell r="N52">
            <v>219.3</v>
          </cell>
          <cell r="O52">
            <v>1.38518652</v>
          </cell>
          <cell r="P52">
            <v>1.38518652</v>
          </cell>
        </row>
        <row r="53">
          <cell r="N53">
            <v>223.1</v>
          </cell>
          <cell r="O53">
            <v>0.39947839800000001</v>
          </cell>
          <cell r="P53">
            <v>0.39947839800000001</v>
          </cell>
        </row>
        <row r="54">
          <cell r="N54">
            <v>219.7</v>
          </cell>
          <cell r="O54">
            <v>0.14568526699999998</v>
          </cell>
          <cell r="P54">
            <v>0.14568526699999998</v>
          </cell>
        </row>
      </sheetData>
      <sheetData sheetId="40">
        <row r="9">
          <cell r="A9" t="str">
            <v>ГРЭС</v>
          </cell>
          <cell r="B9" t="str">
            <v>ГРЭС</v>
          </cell>
          <cell r="L9">
            <v>0</v>
          </cell>
          <cell r="M9">
            <v>0</v>
          </cell>
          <cell r="P9">
            <v>0</v>
          </cell>
          <cell r="Q9">
            <v>0</v>
          </cell>
          <cell r="R9" t="e">
            <v>#NAME?</v>
          </cell>
          <cell r="S9">
            <v>0</v>
          </cell>
        </row>
        <row r="10">
          <cell r="C10" t="str">
            <v>Мазут</v>
          </cell>
          <cell r="L10">
            <v>0</v>
          </cell>
          <cell r="M10">
            <v>0</v>
          </cell>
          <cell r="P10">
            <v>0</v>
          </cell>
          <cell r="Q10">
            <v>0</v>
          </cell>
          <cell r="R10" t="e">
            <v>#NAME?</v>
          </cell>
          <cell r="S10">
            <v>0</v>
          </cell>
        </row>
        <row r="11">
          <cell r="C11" t="str">
            <v>Газ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 t="e">
            <v>#NAME?</v>
          </cell>
          <cell r="S11">
            <v>0</v>
          </cell>
        </row>
        <row r="13">
          <cell r="A13" t="str">
            <v>ТЭЦ-1</v>
          </cell>
          <cell r="B13" t="str">
            <v>ТЭЦ-1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 t="e">
            <v>#NAME?</v>
          </cell>
          <cell r="S13">
            <v>0</v>
          </cell>
        </row>
        <row r="14">
          <cell r="C14" t="str">
            <v>Мазут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 t="e">
            <v>#NAME?</v>
          </cell>
          <cell r="S14">
            <v>0</v>
          </cell>
        </row>
        <row r="15">
          <cell r="C15" t="str">
            <v>Газ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 t="e">
            <v>#NAME?</v>
          </cell>
          <cell r="S15">
            <v>0</v>
          </cell>
        </row>
        <row r="17">
          <cell r="A17" t="str">
            <v>ТЭЦ-2</v>
          </cell>
          <cell r="B17" t="str">
            <v>ТЭЦ-2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C18" t="str">
            <v>Мазут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C19" t="str">
            <v>Газ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A21" t="str">
            <v>ТЭЦ-3</v>
          </cell>
          <cell r="B21" t="str">
            <v>ТЭЦ-3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C22" t="str">
            <v>Мазут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C23" t="str">
            <v>Газ</v>
          </cell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A25" t="str">
            <v>ТЭЦ-4</v>
          </cell>
          <cell r="B25" t="str">
            <v>ТЭЦ-4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C26" t="str">
            <v>Мазут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C27" t="str">
            <v>Газ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A29" t="str">
            <v>ТЭЦ-5</v>
          </cell>
          <cell r="B29" t="str">
            <v>ТЭЦ-5</v>
          </cell>
          <cell r="L29">
            <v>0</v>
          </cell>
          <cell r="M29">
            <v>0</v>
          </cell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C30" t="str">
            <v>Мазут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C31" t="str">
            <v>Газ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B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L37" t="e">
            <v>#NAME?</v>
          </cell>
          <cell r="M37">
            <v>0</v>
          </cell>
          <cell r="N37">
            <v>0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L38" t="e">
            <v>#NAME?</v>
          </cell>
          <cell r="M38">
            <v>0</v>
          </cell>
          <cell r="N38">
            <v>0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L39" t="e">
            <v>#NAME?</v>
          </cell>
          <cell r="M39">
            <v>0</v>
          </cell>
          <cell r="N39">
            <v>0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A42" t="str">
            <v>ГРЭС</v>
          </cell>
          <cell r="B42" t="str">
            <v>ГРЭС</v>
          </cell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C43" t="str">
            <v>Мазут</v>
          </cell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C44" t="str">
            <v>Газ</v>
          </cell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A46" t="str">
            <v>ТЭЦ-1</v>
          </cell>
          <cell r="B46" t="str">
            <v>ТЭЦ-1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C47" t="str">
            <v>Мазут</v>
          </cell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C48" t="str">
            <v>Газ</v>
          </cell>
          <cell r="L48">
            <v>0</v>
          </cell>
          <cell r="M48">
            <v>0</v>
          </cell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A50" t="str">
            <v>ТЭЦ-2</v>
          </cell>
          <cell r="B50" t="str">
            <v>ТЭЦ-2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C51" t="str">
            <v>Мазут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C52" t="str">
            <v>Газ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A54" t="str">
            <v>ТЭЦ-3</v>
          </cell>
          <cell r="B54" t="str">
            <v>ТЭЦ-3</v>
          </cell>
          <cell r="L54">
            <v>0</v>
          </cell>
          <cell r="M54">
            <v>0</v>
          </cell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C55" t="str">
            <v>Мазут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C56" t="str">
            <v>Газ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A58" t="str">
            <v>ТЭЦ-4</v>
          </cell>
          <cell r="B58" t="str">
            <v>ТЭЦ-4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C59" t="str">
            <v>Мазут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C60" t="str">
            <v>Газ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A62" t="str">
            <v>ТЭЦ-5</v>
          </cell>
          <cell r="B62" t="str">
            <v>ТЭЦ-5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C63" t="str">
            <v>Мазут</v>
          </cell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C64" t="str">
            <v>Газ</v>
          </cell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  <row r="66">
          <cell r="B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e">
            <v>#NAME?</v>
          </cell>
          <cell r="S66">
            <v>0</v>
          </cell>
        </row>
        <row r="70">
          <cell r="D70">
            <v>0</v>
          </cell>
          <cell r="E70" t="e">
            <v>#NAME?</v>
          </cell>
          <cell r="F70">
            <v>0</v>
          </cell>
          <cell r="G70">
            <v>0</v>
          </cell>
          <cell r="H70" t="e">
            <v>#NAME?</v>
          </cell>
          <cell r="L70" t="e">
            <v>#NAME?</v>
          </cell>
          <cell r="M70">
            <v>0</v>
          </cell>
          <cell r="N70">
            <v>0</v>
          </cell>
          <cell r="O70" t="e">
            <v>#NAME?</v>
          </cell>
          <cell r="P70">
            <v>0</v>
          </cell>
          <cell r="Q70">
            <v>0</v>
          </cell>
          <cell r="R70" t="e">
            <v>#NAME?</v>
          </cell>
          <cell r="S70">
            <v>0</v>
          </cell>
        </row>
        <row r="71">
          <cell r="D71">
            <v>0</v>
          </cell>
          <cell r="E71" t="e">
            <v>#NAME?</v>
          </cell>
          <cell r="F71">
            <v>0</v>
          </cell>
          <cell r="G71">
            <v>0</v>
          </cell>
          <cell r="H71" t="e">
            <v>#NAME?</v>
          </cell>
          <cell r="L71" t="e">
            <v>#NAME?</v>
          </cell>
          <cell r="M71">
            <v>0</v>
          </cell>
          <cell r="N71">
            <v>0</v>
          </cell>
          <cell r="O71" t="e">
            <v>#NAME?</v>
          </cell>
          <cell r="P71">
            <v>0</v>
          </cell>
          <cell r="Q71">
            <v>0</v>
          </cell>
          <cell r="R71" t="e">
            <v>#NAME?</v>
          </cell>
          <cell r="S71">
            <v>0</v>
          </cell>
        </row>
        <row r="72">
          <cell r="D72">
            <v>0</v>
          </cell>
          <cell r="E72" t="e">
            <v>#NAME?</v>
          </cell>
          <cell r="F72">
            <v>0</v>
          </cell>
          <cell r="G72">
            <v>0</v>
          </cell>
          <cell r="H72" t="e">
            <v>#NAME?</v>
          </cell>
          <cell r="L72" t="e">
            <v>#NAME?</v>
          </cell>
          <cell r="M72">
            <v>0</v>
          </cell>
          <cell r="N72">
            <v>0</v>
          </cell>
          <cell r="O72" t="e">
            <v>#NAME?</v>
          </cell>
          <cell r="P72">
            <v>0</v>
          </cell>
          <cell r="Q72">
            <v>0</v>
          </cell>
          <cell r="R72" t="e">
            <v>#NAME?</v>
          </cell>
          <cell r="S72">
            <v>0</v>
          </cell>
        </row>
      </sheetData>
      <sheetData sheetId="41">
        <row r="9">
          <cell r="A9" t="str">
            <v>ГРЭС</v>
          </cell>
          <cell r="B9" t="str">
            <v>ГРЭС</v>
          </cell>
          <cell r="C9" t="str">
            <v>СЦТ1</v>
          </cell>
          <cell r="D9">
            <v>54</v>
          </cell>
          <cell r="E9">
            <v>54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0">
          <cell r="B10" t="str">
            <v>ГРЭС</v>
          </cell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B11" t="str">
            <v>ГРЭС</v>
          </cell>
          <cell r="D11" t="str">
            <v>Газ</v>
          </cell>
          <cell r="F11">
            <v>0</v>
          </cell>
          <cell r="L11" t="e">
            <v>#NAME?</v>
          </cell>
          <cell r="M11" t="e">
            <v>#NAME?</v>
          </cell>
          <cell r="N11" t="e">
            <v>#NAME?</v>
          </cell>
          <cell r="O11">
            <v>0</v>
          </cell>
        </row>
        <row r="12">
          <cell r="B12" t="str">
            <v>ТЭЦ-3</v>
          </cell>
          <cell r="D12">
            <v>202</v>
          </cell>
        </row>
        <row r="13">
          <cell r="A13" t="str">
            <v>ТЭЦ-1</v>
          </cell>
          <cell r="B13" t="str">
            <v>ТЭЦ-1</v>
          </cell>
          <cell r="C13" t="str">
            <v>СЦТ1</v>
          </cell>
          <cell r="D13">
            <v>465</v>
          </cell>
          <cell r="E13">
            <v>465</v>
          </cell>
          <cell r="F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</row>
        <row r="14">
          <cell r="B14" t="str">
            <v>ТЭЦ-1</v>
          </cell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B15" t="str">
            <v>ТЭЦ-1</v>
          </cell>
          <cell r="D15" t="str">
            <v>Газ</v>
          </cell>
          <cell r="F15">
            <v>0</v>
          </cell>
          <cell r="L15" t="e">
            <v>#NAME?</v>
          </cell>
          <cell r="M15" t="e">
            <v>#NAME?</v>
          </cell>
          <cell r="N15" t="e">
            <v>#NAME?</v>
          </cell>
          <cell r="O15">
            <v>0</v>
          </cell>
        </row>
        <row r="17">
          <cell r="A17" t="str">
            <v>ТЭЦ-2</v>
          </cell>
          <cell r="B17" t="str">
            <v>ТЭЦ-2</v>
          </cell>
          <cell r="C17" t="str">
            <v>СЦТ1</v>
          </cell>
          <cell r="D17">
            <v>10</v>
          </cell>
          <cell r="E17">
            <v>10</v>
          </cell>
          <cell r="F17">
            <v>0</v>
          </cell>
          <cell r="L17" t="e">
            <v>#NAME?</v>
          </cell>
          <cell r="M17" t="e">
            <v>#NAME?</v>
          </cell>
          <cell r="N17" t="e">
            <v>#NAME?</v>
          </cell>
          <cell r="O17">
            <v>0</v>
          </cell>
        </row>
        <row r="18">
          <cell r="B18" t="str">
            <v>ТЭЦ-2</v>
          </cell>
          <cell r="D18" t="str">
            <v>Мазут</v>
          </cell>
          <cell r="F18">
            <v>0</v>
          </cell>
          <cell r="L18" t="e">
            <v>#NAME?</v>
          </cell>
          <cell r="M18" t="e">
            <v>#NAME?</v>
          </cell>
          <cell r="N18" t="e">
            <v>#NAME?</v>
          </cell>
          <cell r="O18">
            <v>0</v>
          </cell>
        </row>
        <row r="19">
          <cell r="B19" t="str">
            <v>ТЭЦ-2</v>
          </cell>
          <cell r="D19" t="str">
            <v>Газ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0">
          <cell r="B20" t="str">
            <v>ГЭС2</v>
          </cell>
          <cell r="D20">
            <v>0</v>
          </cell>
        </row>
        <row r="21">
          <cell r="A21" t="str">
            <v>ТЭЦ-3</v>
          </cell>
          <cell r="B21" t="str">
            <v>ТЭЦ-3</v>
          </cell>
          <cell r="C21" t="str">
            <v>СЦТ3</v>
          </cell>
          <cell r="F21">
            <v>0</v>
          </cell>
          <cell r="L21" t="e">
            <v>#NAME?</v>
          </cell>
          <cell r="M21" t="e">
            <v>#NAME?</v>
          </cell>
          <cell r="N21" t="e">
            <v>#NAME?</v>
          </cell>
          <cell r="O21">
            <v>0</v>
          </cell>
        </row>
        <row r="22">
          <cell r="B22" t="str">
            <v>ТЭЦ-3</v>
          </cell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B23" t="str">
            <v>ТЭЦ-3</v>
          </cell>
          <cell r="D23" t="str">
            <v>Газ</v>
          </cell>
          <cell r="F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</row>
        <row r="24">
          <cell r="D24">
            <v>200</v>
          </cell>
        </row>
        <row r="25">
          <cell r="A25" t="str">
            <v>ТЭЦ-4</v>
          </cell>
          <cell r="B25" t="str">
            <v>ТЭЦ-4</v>
          </cell>
          <cell r="C25" t="str">
            <v>СЦТ2</v>
          </cell>
          <cell r="D25">
            <v>285</v>
          </cell>
          <cell r="E25">
            <v>285</v>
          </cell>
          <cell r="F25">
            <v>0</v>
          </cell>
          <cell r="L25" t="e">
            <v>#NAME?</v>
          </cell>
          <cell r="M25" t="e">
            <v>#NAME?</v>
          </cell>
          <cell r="N25" t="e">
            <v>#NAME?</v>
          </cell>
          <cell r="O25">
            <v>0</v>
          </cell>
        </row>
        <row r="26">
          <cell r="B26" t="str">
            <v>ТЭЦ-4</v>
          </cell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B27" t="str">
            <v>ТЭЦ-4</v>
          </cell>
          <cell r="D27" t="str">
            <v>Газ</v>
          </cell>
          <cell r="F27">
            <v>0</v>
          </cell>
          <cell r="L27" t="e">
            <v>#NAME?</v>
          </cell>
          <cell r="M27" t="e">
            <v>#NAME?</v>
          </cell>
          <cell r="N27" t="e">
            <v>#NAME?</v>
          </cell>
          <cell r="O27">
            <v>0</v>
          </cell>
        </row>
        <row r="28">
          <cell r="D28">
            <v>196.3</v>
          </cell>
        </row>
        <row r="29">
          <cell r="A29" t="str">
            <v>ТЭЦ-5</v>
          </cell>
          <cell r="B29" t="str">
            <v>ТЭЦ-5</v>
          </cell>
          <cell r="C29" t="str">
            <v>СЦТ1</v>
          </cell>
          <cell r="D29">
            <v>714.7</v>
          </cell>
          <cell r="E29">
            <v>672.6</v>
          </cell>
          <cell r="F29">
            <v>0</v>
          </cell>
          <cell r="L29" t="e">
            <v>#NAME?</v>
          </cell>
          <cell r="M29" t="e">
            <v>#NAME?</v>
          </cell>
          <cell r="N29" t="e">
            <v>#NAME?</v>
          </cell>
          <cell r="O29">
            <v>0</v>
          </cell>
        </row>
        <row r="30">
          <cell r="B30" t="str">
            <v>ТЭЦ-5</v>
          </cell>
          <cell r="D30" t="str">
            <v>Мазут</v>
          </cell>
          <cell r="F30">
            <v>0</v>
          </cell>
          <cell r="L30" t="e">
            <v>#NAME?</v>
          </cell>
          <cell r="M30" t="e">
            <v>#NAME?</v>
          </cell>
          <cell r="N30" t="e">
            <v>#NAME?</v>
          </cell>
          <cell r="O30">
            <v>0</v>
          </cell>
        </row>
        <row r="31">
          <cell r="B31" t="str">
            <v>ТЭЦ-5</v>
          </cell>
          <cell r="D31" t="str">
            <v>Газ</v>
          </cell>
          <cell r="F31">
            <v>0</v>
          </cell>
          <cell r="L31" t="e">
            <v>#NAME?</v>
          </cell>
          <cell r="M31" t="e">
            <v>#NAME?</v>
          </cell>
          <cell r="N31" t="e">
            <v>#NAME?</v>
          </cell>
          <cell r="O31">
            <v>0</v>
          </cell>
        </row>
        <row r="33">
          <cell r="B33">
            <v>0</v>
          </cell>
          <cell r="C33">
            <v>0</v>
          </cell>
          <cell r="F33">
            <v>0</v>
          </cell>
          <cell r="L33" t="e">
            <v>#NAME?</v>
          </cell>
          <cell r="M33" t="e">
            <v>#NAME?</v>
          </cell>
          <cell r="N33" t="e">
            <v>#NAME?</v>
          </cell>
          <cell r="O33">
            <v>0</v>
          </cell>
        </row>
        <row r="36">
          <cell r="A36" t="str">
            <v>Всего</v>
          </cell>
          <cell r="B36" t="str">
            <v>Всего</v>
          </cell>
        </row>
        <row r="37">
          <cell r="B37" t="str">
            <v>Всего</v>
          </cell>
          <cell r="C37" t="str">
            <v>Всего</v>
          </cell>
          <cell r="D37" t="str">
            <v>Газ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e">
            <v>#NAME?</v>
          </cell>
          <cell r="M37" t="e">
            <v>#NAME?</v>
          </cell>
          <cell r="N37" t="e">
            <v>#NAME?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e">
            <v>#NAME?</v>
          </cell>
          <cell r="M38" t="e">
            <v>#NAME?</v>
          </cell>
          <cell r="N38" t="e">
            <v>#NAME?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Всего</v>
          </cell>
          <cell r="C39" t="str">
            <v>Всего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e">
            <v>#NAME?</v>
          </cell>
          <cell r="M39" t="e">
            <v>#NAME?</v>
          </cell>
          <cell r="N39" t="e">
            <v>#NAME?</v>
          </cell>
          <cell r="O39">
            <v>0</v>
          </cell>
          <cell r="P39">
            <v>0</v>
          </cell>
          <cell r="Q39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N41" t="e">
            <v>#NAME?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ГРЭС</v>
          </cell>
          <cell r="B48" t="str">
            <v>ГРЭС</v>
          </cell>
          <cell r="C48" t="str">
            <v>СЦТ1</v>
          </cell>
          <cell r="F48">
            <v>0</v>
          </cell>
          <cell r="L48" t="e">
            <v>#NAME?</v>
          </cell>
          <cell r="M48" t="e">
            <v>#NAME?</v>
          </cell>
          <cell r="N48" t="e">
            <v>#NAME?</v>
          </cell>
          <cell r="O48">
            <v>0</v>
          </cell>
        </row>
        <row r="49">
          <cell r="A49" t="str">
            <v>ТЭЦ-1</v>
          </cell>
          <cell r="B49" t="str">
            <v>ГРЭС</v>
          </cell>
          <cell r="C49" t="str">
            <v>СЦТ1</v>
          </cell>
          <cell r="F49">
            <v>0</v>
          </cell>
          <cell r="L49" t="e">
            <v>#NAME?</v>
          </cell>
          <cell r="M49" t="e">
            <v>#NAME?</v>
          </cell>
          <cell r="N49" t="e">
            <v>#NAME?</v>
          </cell>
          <cell r="O49">
            <v>0</v>
          </cell>
        </row>
        <row r="50">
          <cell r="A50" t="str">
            <v>ТЭЦ-2</v>
          </cell>
          <cell r="B50" t="str">
            <v>ГРЭС</v>
          </cell>
          <cell r="C50" t="str">
            <v>СЦТ1</v>
          </cell>
          <cell r="F50">
            <v>0</v>
          </cell>
          <cell r="L50" t="e">
            <v>#NAME?</v>
          </cell>
          <cell r="M50" t="e">
            <v>#NAME?</v>
          </cell>
          <cell r="N50" t="e">
            <v>#NAME?</v>
          </cell>
          <cell r="O50">
            <v>0</v>
          </cell>
        </row>
        <row r="51">
          <cell r="A51" t="str">
            <v>ТЭЦ-3</v>
          </cell>
          <cell r="B51" t="str">
            <v>ГРЭС</v>
          </cell>
          <cell r="C51" t="str">
            <v>СЦТ1</v>
          </cell>
          <cell r="F51">
            <v>0</v>
          </cell>
          <cell r="L51" t="e">
            <v>#NAME?</v>
          </cell>
          <cell r="M51" t="e">
            <v>#NAME?</v>
          </cell>
          <cell r="N51" t="e">
            <v>#NAME?</v>
          </cell>
          <cell r="O51">
            <v>0</v>
          </cell>
        </row>
        <row r="52">
          <cell r="A52" t="str">
            <v>ТЭЦ-4</v>
          </cell>
          <cell r="B52" t="str">
            <v>ГРЭС</v>
          </cell>
          <cell r="C52" t="str">
            <v>СЦТ1</v>
          </cell>
          <cell r="F52">
            <v>0</v>
          </cell>
          <cell r="L52" t="e">
            <v>#NAME?</v>
          </cell>
          <cell r="M52" t="e">
            <v>#NAME?</v>
          </cell>
          <cell r="N52" t="e">
            <v>#NAME?</v>
          </cell>
          <cell r="O52">
            <v>0</v>
          </cell>
        </row>
        <row r="53">
          <cell r="A53" t="str">
            <v>ТЭЦ-5</v>
          </cell>
          <cell r="B53" t="str">
            <v>ГРЭС</v>
          </cell>
          <cell r="C53" t="str">
            <v>СЦТ1</v>
          </cell>
          <cell r="F53">
            <v>0</v>
          </cell>
          <cell r="L53" t="e">
            <v>#NAME?</v>
          </cell>
          <cell r="M53" t="e">
            <v>#NAME?</v>
          </cell>
          <cell r="N53" t="e">
            <v>#NAME?</v>
          </cell>
          <cell r="O53">
            <v>0</v>
          </cell>
        </row>
        <row r="54">
          <cell r="B54" t="str">
            <v>ГРЭС</v>
          </cell>
          <cell r="C54" t="str">
            <v>СЦТ1</v>
          </cell>
          <cell r="F54">
            <v>0</v>
          </cell>
          <cell r="L54" t="e">
            <v>#NAME?</v>
          </cell>
          <cell r="M54" t="e">
            <v>#NAME?</v>
          </cell>
          <cell r="N54" t="e">
            <v>#NAME?</v>
          </cell>
          <cell r="O54">
            <v>0</v>
          </cell>
        </row>
        <row r="56">
          <cell r="B56">
            <v>0</v>
          </cell>
          <cell r="C56" t="str">
            <v>Всего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e">
            <v>#NAME?</v>
          </cell>
          <cell r="M56" t="e">
            <v>#NAME?</v>
          </cell>
          <cell r="N56" t="e">
            <v>#NAME?</v>
          </cell>
          <cell r="O56">
            <v>0</v>
          </cell>
          <cell r="P56">
            <v>0</v>
          </cell>
          <cell r="Q56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  <row r="82">
          <cell r="A82" t="str">
            <v>итого</v>
          </cell>
          <cell r="I82">
            <v>19.223400000000002</v>
          </cell>
          <cell r="K82">
            <v>19.222704500068492</v>
          </cell>
          <cell r="O82">
            <v>28153.84363407865</v>
          </cell>
          <cell r="Q82">
            <v>28153.84363407865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4">
          <cell r="D14">
            <v>140</v>
          </cell>
          <cell r="E14">
            <v>140</v>
          </cell>
        </row>
        <row r="15">
          <cell r="B15" t="str">
            <v>оптовый рынок</v>
          </cell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B16" t="str">
            <v>блокстанции</v>
          </cell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B17" t="str">
            <v>другие поставщики - всего</v>
          </cell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B19" t="str">
            <v>ПЭ-1</v>
          </cell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B20" t="str">
            <v>ЭСО-1</v>
          </cell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D21">
            <v>0</v>
          </cell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E22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B25" t="str">
            <v>ПЭ-1</v>
          </cell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ЭСО-1</v>
          </cell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B33" t="str">
            <v>оптовый рынок</v>
          </cell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B34" t="str">
            <v>блокстанции</v>
          </cell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B35" t="str">
            <v>другие поставщики - всего</v>
          </cell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>
            <v>0</v>
          </cell>
        </row>
        <row r="37">
          <cell r="B37" t="str">
            <v>ПЭ-1</v>
          </cell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B38" t="str">
            <v>ЭСО-1</v>
          </cell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B43" t="str">
            <v>ПЭ-1</v>
          </cell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ЭСО-1</v>
          </cell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D12">
            <v>673.9</v>
          </cell>
          <cell r="E12">
            <v>0</v>
          </cell>
        </row>
        <row r="13">
          <cell r="C13">
            <v>8531.8198599999996</v>
          </cell>
          <cell r="D13">
            <v>1545.1</v>
          </cell>
          <cell r="E13">
            <v>0</v>
          </cell>
        </row>
        <row r="14">
          <cell r="C14">
            <v>8531.8198599999996</v>
          </cell>
          <cell r="D14">
            <v>1795.1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D24">
            <v>0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D6">
            <v>4518.1000000000004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C10">
            <v>3696.75</v>
          </cell>
          <cell r="D10">
            <v>3902.64</v>
          </cell>
          <cell r="E10">
            <v>0</v>
          </cell>
        </row>
        <row r="11">
          <cell r="C11">
            <v>422.15</v>
          </cell>
          <cell r="D11">
            <v>445.6</v>
          </cell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D13">
            <v>919.09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C16">
            <v>61.2</v>
          </cell>
          <cell r="D16">
            <v>53.7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C18">
            <v>41.6</v>
          </cell>
          <cell r="D18">
            <v>44.4</v>
          </cell>
          <cell r="E18">
            <v>0</v>
          </cell>
        </row>
      </sheetData>
      <sheetData sheetId="4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C11">
            <v>0</v>
          </cell>
          <cell r="D11">
            <v>1605.1</v>
          </cell>
          <cell r="E11">
            <v>0</v>
          </cell>
          <cell r="F11">
            <v>1605.1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1605.1</v>
          </cell>
          <cell r="M11">
            <v>8760</v>
          </cell>
        </row>
        <row r="12">
          <cell r="C12">
            <v>0</v>
          </cell>
          <cell r="D12">
            <v>1319.2</v>
          </cell>
          <cell r="E12">
            <v>0</v>
          </cell>
          <cell r="F12">
            <v>1319.2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1319.2</v>
          </cell>
          <cell r="M12">
            <v>0</v>
          </cell>
          <cell r="N12">
            <v>2.4159999999999999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1</v>
          </cell>
          <cell r="J14">
            <v>2</v>
          </cell>
          <cell r="L14">
            <v>1</v>
          </cell>
        </row>
        <row r="15">
          <cell r="C15">
            <v>0</v>
          </cell>
          <cell r="D15">
            <v>28153.84363407865</v>
          </cell>
          <cell r="E15">
            <v>0</v>
          </cell>
          <cell r="F15">
            <v>28153.84363407865</v>
          </cell>
          <cell r="G15">
            <v>0</v>
          </cell>
          <cell r="H15" t="e">
            <v>#REF!</v>
          </cell>
          <cell r="I15">
            <v>0</v>
          </cell>
          <cell r="J15">
            <v>0</v>
          </cell>
          <cell r="K15">
            <v>0</v>
          </cell>
          <cell r="L15">
            <v>28153.84363407865</v>
          </cell>
          <cell r="M15">
            <v>0</v>
          </cell>
          <cell r="N15">
            <v>0</v>
          </cell>
        </row>
        <row r="16">
          <cell r="D16">
            <v>4587.3968378237996</v>
          </cell>
          <cell r="E16">
            <v>0</v>
          </cell>
          <cell r="F16">
            <v>4587.3968378237996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4587.3968378237996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C19">
            <v>0</v>
          </cell>
          <cell r="D19">
            <v>15881.039253143997</v>
          </cell>
          <cell r="E19">
            <v>0</v>
          </cell>
          <cell r="F19">
            <v>15881.039253143997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15881.039253143997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K20">
            <v>500</v>
          </cell>
        </row>
        <row r="21">
          <cell r="C21">
            <v>0</v>
          </cell>
          <cell r="D21">
            <v>4160.83248</v>
          </cell>
          <cell r="E21">
            <v>0</v>
          </cell>
          <cell r="F21">
            <v>4160.83248</v>
          </cell>
          <cell r="K21">
            <v>2</v>
          </cell>
          <cell r="L21">
            <v>4160.83248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5827.6</v>
          </cell>
          <cell r="E24">
            <v>0</v>
          </cell>
          <cell r="F24">
            <v>5827.6</v>
          </cell>
          <cell r="I24">
            <v>0</v>
          </cell>
          <cell r="J24">
            <v>0</v>
          </cell>
          <cell r="K24">
            <v>0</v>
          </cell>
          <cell r="L24">
            <v>5827.6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61.233507081174444</v>
          </cell>
          <cell r="E28">
            <v>0</v>
          </cell>
          <cell r="F28">
            <v>61.233507081174444</v>
          </cell>
          <cell r="L28">
            <v>61.233507081174444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J31">
            <v>22.5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J32">
            <v>1688.57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5766.4</v>
          </cell>
          <cell r="E35">
            <v>0</v>
          </cell>
          <cell r="F35">
            <v>5766.4</v>
          </cell>
          <cell r="L35">
            <v>5766.4</v>
          </cell>
        </row>
        <row r="37">
          <cell r="D37">
            <v>638.1</v>
          </cell>
          <cell r="E37">
            <v>419.25664999999998</v>
          </cell>
          <cell r="F37">
            <v>638.1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638.1</v>
          </cell>
          <cell r="M37">
            <v>143.26676634200001</v>
          </cell>
          <cell r="N37">
            <v>954.51330414199992</v>
          </cell>
        </row>
        <row r="38">
          <cell r="D38">
            <v>2348.8000000000002</v>
          </cell>
          <cell r="E38">
            <v>419.25664999999998</v>
          </cell>
          <cell r="F38">
            <v>2348.8000000000002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2348.8000000000002</v>
          </cell>
          <cell r="M38">
            <v>0</v>
          </cell>
          <cell r="N38">
            <v>811.24653779999994</v>
          </cell>
        </row>
        <row r="39">
          <cell r="D39">
            <v>513.79999999999995</v>
          </cell>
          <cell r="E39">
            <v>4.5999999999999996</v>
          </cell>
          <cell r="F39">
            <v>513.79999999999995</v>
          </cell>
          <cell r="G39">
            <v>10.07</v>
          </cell>
          <cell r="J39">
            <v>4.55</v>
          </cell>
          <cell r="K39">
            <v>3.93</v>
          </cell>
          <cell r="L39">
            <v>513.79999999999995</v>
          </cell>
        </row>
        <row r="40">
          <cell r="D40">
            <v>70.400000000000006</v>
          </cell>
          <cell r="E40">
            <v>9114.2749999999996</v>
          </cell>
          <cell r="F40">
            <v>70.400000000000006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70.400000000000006</v>
          </cell>
        </row>
        <row r="41">
          <cell r="D41">
            <v>76.78</v>
          </cell>
          <cell r="E41">
            <v>0</v>
          </cell>
          <cell r="F41">
            <v>76.78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76.78</v>
          </cell>
          <cell r="M41">
            <v>143.26676634200001</v>
          </cell>
          <cell r="N41">
            <v>143.26676634200001</v>
          </cell>
        </row>
        <row r="42">
          <cell r="D42">
            <v>35.1</v>
          </cell>
          <cell r="F42">
            <v>35.1</v>
          </cell>
          <cell r="H42">
            <v>8.27</v>
          </cell>
          <cell r="L42">
            <v>35.1</v>
          </cell>
          <cell r="M42">
            <v>8.3510000000000009</v>
          </cell>
        </row>
        <row r="43">
          <cell r="D43">
            <v>1472.3000000000002</v>
          </cell>
          <cell r="F43">
            <v>1472.3000000000002</v>
          </cell>
          <cell r="H43">
            <v>17155.642</v>
          </cell>
          <cell r="L43">
            <v>1472.3000000000002</v>
          </cell>
          <cell r="M43">
            <v>17155.642</v>
          </cell>
        </row>
        <row r="44">
          <cell r="D44">
            <v>0</v>
          </cell>
          <cell r="F44">
            <v>0</v>
          </cell>
          <cell r="L44">
            <v>0</v>
          </cell>
        </row>
        <row r="45">
          <cell r="D45">
            <v>531.1</v>
          </cell>
          <cell r="E45">
            <v>32.899000000000001</v>
          </cell>
          <cell r="F45">
            <v>531.1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531.1</v>
          </cell>
          <cell r="N45">
            <v>50.910299999999999</v>
          </cell>
        </row>
        <row r="46">
          <cell r="C46">
            <v>0</v>
          </cell>
          <cell r="D46">
            <v>531.1</v>
          </cell>
          <cell r="E46">
            <v>0</v>
          </cell>
          <cell r="F46">
            <v>80</v>
          </cell>
          <cell r="L46">
            <v>80</v>
          </cell>
        </row>
        <row r="47">
          <cell r="C47">
            <v>0</v>
          </cell>
          <cell r="D47">
            <v>80</v>
          </cell>
          <cell r="E47">
            <v>0</v>
          </cell>
          <cell r="F47">
            <v>80</v>
          </cell>
          <cell r="I47">
            <v>0</v>
          </cell>
          <cell r="L47">
            <v>80</v>
          </cell>
          <cell r="N47">
            <v>0</v>
          </cell>
        </row>
        <row r="49">
          <cell r="C49">
            <v>0</v>
          </cell>
          <cell r="D49">
            <v>60215.812205046437</v>
          </cell>
          <cell r="E49">
            <v>0</v>
          </cell>
          <cell r="F49">
            <v>60215.812205046437</v>
          </cell>
          <cell r="G49">
            <v>455.91022518000005</v>
          </cell>
          <cell r="H49">
            <v>141.87715933999999</v>
          </cell>
          <cell r="I49">
            <v>0</v>
          </cell>
          <cell r="J49">
            <v>0</v>
          </cell>
          <cell r="K49">
            <v>0</v>
          </cell>
          <cell r="L49">
            <v>60215.812205046437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>
            <v>0</v>
          </cell>
          <cell r="D50">
            <v>1319.2</v>
          </cell>
          <cell r="E50">
            <v>0</v>
          </cell>
          <cell r="F50">
            <v>1319.2</v>
          </cell>
          <cell r="I50">
            <v>0</v>
          </cell>
          <cell r="J50">
            <v>0</v>
          </cell>
          <cell r="K50">
            <v>0</v>
          </cell>
          <cell r="L50">
            <v>1319.2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0</v>
          </cell>
          <cell r="D53">
            <v>60215.812205046437</v>
          </cell>
          <cell r="E53">
            <v>0</v>
          </cell>
          <cell r="F53">
            <v>60215.812205046437</v>
          </cell>
          <cell r="I53">
            <v>0</v>
          </cell>
          <cell r="J53">
            <v>0</v>
          </cell>
          <cell r="K53">
            <v>0</v>
          </cell>
          <cell r="L53">
            <v>60215.812205046437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5">
          <cell r="C55">
            <v>0</v>
          </cell>
          <cell r="D55">
            <v>0</v>
          </cell>
        </row>
        <row r="56">
          <cell r="C56">
            <v>0</v>
          </cell>
          <cell r="D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C58">
            <v>0</v>
          </cell>
          <cell r="D58">
            <v>0</v>
          </cell>
          <cell r="I58">
            <v>0</v>
          </cell>
          <cell r="J58">
            <v>0</v>
          </cell>
        </row>
        <row r="59">
          <cell r="C59">
            <v>0</v>
          </cell>
          <cell r="D59">
            <v>60215.812205046437</v>
          </cell>
        </row>
        <row r="60">
          <cell r="C60">
            <v>0</v>
          </cell>
          <cell r="D60">
            <v>60215.812205046437</v>
          </cell>
          <cell r="K60">
            <v>0</v>
          </cell>
          <cell r="L60">
            <v>60215.812205046437</v>
          </cell>
        </row>
        <row r="61">
          <cell r="C61">
            <v>0</v>
          </cell>
          <cell r="D61">
            <v>0</v>
          </cell>
          <cell r="M61">
            <v>0</v>
          </cell>
          <cell r="N61">
            <v>0</v>
          </cell>
        </row>
        <row r="62">
          <cell r="C62">
            <v>0</v>
          </cell>
          <cell r="D62">
            <v>0</v>
          </cell>
          <cell r="O62">
            <v>0</v>
          </cell>
          <cell r="P62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D8">
            <v>9966.375</v>
          </cell>
          <cell r="E8">
            <v>185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185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0">
          <cell r="E10">
            <v>1794</v>
          </cell>
          <cell r="I10">
            <v>1794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E12">
            <v>1655</v>
          </cell>
          <cell r="F12">
            <v>383.01900000000001</v>
          </cell>
          <cell r="I12">
            <v>1794</v>
          </cell>
          <cell r="K12">
            <v>617.92700000000002</v>
          </cell>
        </row>
        <row r="13">
          <cell r="E13">
            <v>1794</v>
          </cell>
          <cell r="G13">
            <v>1133.9949999999999</v>
          </cell>
          <cell r="L13">
            <v>1146.2550000000001</v>
          </cell>
        </row>
        <row r="14">
          <cell r="D14">
            <v>4827.9850000000006</v>
          </cell>
          <cell r="E14">
            <v>1.67</v>
          </cell>
          <cell r="F14">
            <v>0</v>
          </cell>
          <cell r="G14">
            <v>0</v>
          </cell>
          <cell r="H14">
            <v>4518.1099999999997</v>
          </cell>
          <cell r="I14">
            <v>1.67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5138.3900000000003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598.75050643999998</v>
          </cell>
          <cell r="E17">
            <v>5.9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5.9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D18">
            <v>6.0077059757434377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40</v>
          </cell>
          <cell r="F20">
            <v>3589.2854348200003</v>
          </cell>
          <cell r="G20">
            <v>990.74681190999991</v>
          </cell>
          <cell r="I20">
            <v>40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D21">
            <v>4561.9240719999998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D23">
            <v>852.1</v>
          </cell>
          <cell r="E23">
            <v>40</v>
          </cell>
          <cell r="H23">
            <v>861.5</v>
          </cell>
          <cell r="I23">
            <v>40</v>
          </cell>
        </row>
        <row r="24">
          <cell r="D24">
            <v>422.15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E29">
            <v>7.9</v>
          </cell>
          <cell r="I29">
            <v>7.9</v>
          </cell>
        </row>
        <row r="30">
          <cell r="E30">
            <v>236.68242000000001</v>
          </cell>
          <cell r="I30">
            <v>236.68242000000001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C9">
            <v>0</v>
          </cell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C12">
            <v>0</v>
          </cell>
          <cell r="D12">
            <v>0</v>
          </cell>
          <cell r="F12">
            <v>62.973999999999997</v>
          </cell>
          <cell r="K12">
            <v>65.522999999999996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B30" t="str">
            <v>БП №2</v>
          </cell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B35" t="str">
            <v>БП №7</v>
          </cell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B28" t="str">
            <v>Налог на землю</v>
          </cell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B29" t="str">
            <v>Транспортный налог</v>
          </cell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B34" t="str">
            <v>Арендная плата</v>
          </cell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  <row r="8">
          <cell r="D8">
            <v>285.89734357375312</v>
          </cell>
        </row>
        <row r="9">
          <cell r="D9">
            <v>15881.040000000005</v>
          </cell>
        </row>
        <row r="10">
          <cell r="D10">
            <v>0</v>
          </cell>
        </row>
        <row r="11">
          <cell r="D11">
            <v>4160.83248</v>
          </cell>
        </row>
        <row r="12">
          <cell r="D12">
            <v>5906.5968378237994</v>
          </cell>
        </row>
        <row r="14">
          <cell r="D14">
            <v>0</v>
          </cell>
        </row>
        <row r="15">
          <cell r="D15">
            <v>1319.2</v>
          </cell>
        </row>
        <row r="16">
          <cell r="D16">
            <v>4587.3968378237996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5827.6335070811738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61.233507081174444</v>
          </cell>
        </row>
        <row r="24">
          <cell r="D24">
            <v>0</v>
          </cell>
        </row>
        <row r="25">
          <cell r="D25">
            <v>0</v>
          </cell>
        </row>
        <row r="28">
          <cell r="B28" t="str">
            <v>Налог на землю</v>
          </cell>
          <cell r="D28">
            <v>0</v>
          </cell>
        </row>
        <row r="29">
          <cell r="B29" t="str">
            <v>Транспортный налог</v>
          </cell>
          <cell r="D29">
            <v>0</v>
          </cell>
        </row>
        <row r="30">
          <cell r="D30">
            <v>0</v>
          </cell>
        </row>
        <row r="32">
          <cell r="D32">
            <v>5766.4</v>
          </cell>
        </row>
        <row r="40">
          <cell r="B40" t="str">
            <v>Арендная плата</v>
          </cell>
          <cell r="D40">
            <v>1472.3000000000002</v>
          </cell>
        </row>
        <row r="41">
          <cell r="D41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60215.81</v>
          </cell>
        </row>
        <row r="52">
          <cell r="D52">
            <v>40.453900000000004</v>
          </cell>
        </row>
        <row r="53">
          <cell r="D53">
            <v>1488.5044458012699</v>
          </cell>
        </row>
        <row r="55">
          <cell r="D55">
            <v>695.94881171107477</v>
          </cell>
        </row>
        <row r="57">
          <cell r="D57">
            <v>695.94881171107477</v>
          </cell>
        </row>
        <row r="58">
          <cell r="D58">
            <v>0</v>
          </cell>
        </row>
        <row r="59">
          <cell r="D59">
            <v>32061.966365921347</v>
          </cell>
        </row>
        <row r="61">
          <cell r="D61">
            <v>30742.835156996694</v>
          </cell>
        </row>
        <row r="62">
          <cell r="D62">
            <v>0</v>
          </cell>
        </row>
        <row r="63">
          <cell r="D63">
            <v>0</v>
          </cell>
        </row>
      </sheetData>
      <sheetData sheetId="53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  <cell r="N4" t="str">
            <v xml:space="preserve">Школа №1 </v>
          </cell>
          <cell r="P4" t="str">
            <v>Тополек</v>
          </cell>
          <cell r="AP4" t="str">
            <v>У-Катунская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  <cell r="O36">
            <v>29.363027100000004</v>
          </cell>
          <cell r="Q36">
            <v>9.8235940000000017</v>
          </cell>
          <cell r="AQ36">
            <v>0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  <cell r="O37">
            <v>202.3</v>
          </cell>
          <cell r="Q37">
            <v>56.1</v>
          </cell>
          <cell r="AQ37">
            <v>120.8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  <cell r="O38">
            <v>36.799999999999997</v>
          </cell>
          <cell r="Q38">
            <v>16.7</v>
          </cell>
          <cell r="AQ38">
            <v>31.4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  <cell r="O39">
            <v>7.306</v>
          </cell>
          <cell r="Q39">
            <v>2.476</v>
          </cell>
          <cell r="AQ39">
            <v>1.944</v>
          </cell>
        </row>
        <row r="40">
          <cell r="C40">
            <v>0</v>
          </cell>
          <cell r="D40">
            <v>76.777022123999998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  <cell r="O40">
            <v>4.9439749094999987</v>
          </cell>
          <cell r="Q40">
            <v>2.6173984815</v>
          </cell>
          <cell r="AQ40">
            <v>4.6531528559999993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  <cell r="O41">
            <v>3.0314594127806558</v>
          </cell>
          <cell r="Q41">
            <v>0.84880863557858355</v>
          </cell>
          <cell r="AQ41">
            <v>1.7582464594127802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  <cell r="O45">
            <v>45.745075812523751</v>
          </cell>
          <cell r="Q45">
            <v>12.692800227955654</v>
          </cell>
          <cell r="AQ45">
            <v>27.371286740579563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  <cell r="O46">
            <v>6.8906158256484646</v>
          </cell>
          <cell r="Q46">
            <v>1.9119262252616309</v>
          </cell>
          <cell r="AQ46">
            <v>4.1229578972818013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</row>
        <row r="40">
          <cell r="C40">
            <v>0</v>
          </cell>
          <cell r="D40">
            <v>76.8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  <cell r="L4" t="str">
            <v>СЦТ2</v>
          </cell>
          <cell r="P4" t="str">
            <v>СЦТ3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B33" t="str">
            <v>Налог на землю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Транспортный налог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B39" t="str">
            <v>Арендная плата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  <row r="8">
          <cell r="D8">
            <v>0</v>
          </cell>
        </row>
        <row r="9">
          <cell r="D9">
            <v>818</v>
          </cell>
        </row>
        <row r="11">
          <cell r="D11">
            <v>0</v>
          </cell>
        </row>
        <row r="12">
          <cell r="D12">
            <v>12463</v>
          </cell>
        </row>
        <row r="13">
          <cell r="D13">
            <v>18622</v>
          </cell>
        </row>
        <row r="14">
          <cell r="D14">
            <v>36391</v>
          </cell>
        </row>
        <row r="16">
          <cell r="D16">
            <v>14269</v>
          </cell>
        </row>
        <row r="17">
          <cell r="D17">
            <v>8580</v>
          </cell>
        </row>
        <row r="18">
          <cell r="D18">
            <v>13542</v>
          </cell>
        </row>
        <row r="20">
          <cell r="B20" t="str">
            <v>Другие прочие платежи из прибыли</v>
          </cell>
          <cell r="D20">
            <v>13542</v>
          </cell>
        </row>
        <row r="21">
          <cell r="B21" t="str">
            <v>Резерв по сомнительным долгам</v>
          </cell>
          <cell r="D21">
            <v>0</v>
          </cell>
        </row>
        <row r="22">
          <cell r="D22">
            <v>0</v>
          </cell>
        </row>
        <row r="24">
          <cell r="D24">
            <v>52843</v>
          </cell>
        </row>
        <row r="25">
          <cell r="D25">
            <v>35141.32</v>
          </cell>
        </row>
        <row r="27">
          <cell r="D27">
            <v>12682.32</v>
          </cell>
        </row>
        <row r="28">
          <cell r="D28">
            <v>22459</v>
          </cell>
        </row>
        <row r="29">
          <cell r="D29">
            <v>0</v>
          </cell>
        </row>
        <row r="30">
          <cell r="D30">
            <v>0</v>
          </cell>
        </row>
        <row r="32">
          <cell r="B32" t="str">
            <v>Сбор на содержание милиции</v>
          </cell>
          <cell r="D32">
            <v>0</v>
          </cell>
        </row>
        <row r="33">
          <cell r="D33">
            <v>0</v>
          </cell>
        </row>
        <row r="35">
          <cell r="D35">
            <v>103435.32</v>
          </cell>
        </row>
        <row r="37">
          <cell r="D37">
            <v>0</v>
          </cell>
        </row>
        <row r="38">
          <cell r="D38">
            <v>103435.32</v>
          </cell>
        </row>
        <row r="39">
          <cell r="D39">
            <v>0</v>
          </cell>
        </row>
        <row r="40">
          <cell r="D40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Школа №1</v>
          </cell>
          <cell r="N4" t="str">
            <v>Тополек</v>
          </cell>
          <cell r="P4" t="str">
            <v>Петушок</v>
          </cell>
          <cell r="AP4" t="str">
            <v>У-Катунская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B23" t="str">
            <v>Другие прочие платежи из прибыли</v>
          </cell>
          <cell r="C23">
            <v>0</v>
          </cell>
          <cell r="D23">
            <v>0</v>
          </cell>
        </row>
        <row r="24">
          <cell r="B24" t="str">
            <v>Резерв по сомнительным долгам</v>
          </cell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B35" t="str">
            <v>Сбор на содержание милиции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  <cell r="H4" t="str">
            <v xml:space="preserve">Парковая </v>
          </cell>
          <cell r="J4" t="str">
            <v>Агрохимия</v>
          </cell>
          <cell r="AP4" t="str">
            <v>У-Катунская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B23" t="str">
            <v>Другие прочие платежи из прибыли</v>
          </cell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B24" t="str">
            <v>Резерв по сомнительным долгам</v>
          </cell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B35" t="str">
            <v>Сбор на содержание милиции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B28" t="str">
            <v>Другие прочие платежи из прибыли</v>
          </cell>
          <cell r="C28">
            <v>13482</v>
          </cell>
          <cell r="E28">
            <v>13542</v>
          </cell>
          <cell r="F28">
            <v>175</v>
          </cell>
        </row>
        <row r="29">
          <cell r="B29" t="str">
            <v>Резерв по сомнительным долгам</v>
          </cell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B48" t="str">
            <v>Сбор на содержание милиции</v>
          </cell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  <cell r="T4" t="str">
            <v>Заря</v>
          </cell>
          <cell r="V4" t="str">
            <v>Стационар</v>
          </cell>
          <cell r="AP4" t="str">
            <v>У-Катунская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B25" t="str">
            <v>Другие прочие платежи из прибыли</v>
          </cell>
          <cell r="C25">
            <v>0</v>
          </cell>
          <cell r="D25">
            <v>0</v>
          </cell>
        </row>
        <row r="26">
          <cell r="B26" t="str">
            <v>Резерв по сомнительным долгам</v>
          </cell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B37" t="str">
            <v>Сбор на содержание милиции</v>
          </cell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  <cell r="I5" t="str">
            <v>СЦТ2</v>
          </cell>
          <cell r="J5" t="str">
            <v>СЦТ3</v>
          </cell>
          <cell r="M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>
            <v>0</v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>
            <v>0</v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>
            <v>0</v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>
            <v>0</v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>
            <v>0</v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>
            <v>0</v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>
            <v>0</v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>
            <v>0</v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>
            <v>0</v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>
            <v>0</v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1">
          <cell r="E151">
            <v>2266.7599999999998</v>
          </cell>
          <cell r="F151">
            <v>2314.79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54">
          <cell r="E154" t="e">
            <v>#NAME?</v>
          </cell>
          <cell r="F154" t="e">
            <v>#NAME?</v>
          </cell>
        </row>
        <row r="155">
          <cell r="E155" t="e">
            <v>#NAME?</v>
          </cell>
          <cell r="F155" t="e">
            <v>#NAME?</v>
          </cell>
        </row>
        <row r="156">
          <cell r="E156" t="e">
            <v>#NAME?</v>
          </cell>
          <cell r="F156" t="e">
            <v>#NAME?</v>
          </cell>
        </row>
        <row r="157">
          <cell r="E157" t="e">
            <v>#NAME?</v>
          </cell>
          <cell r="F157" t="e">
            <v>#NAME?</v>
          </cell>
        </row>
        <row r="158">
          <cell r="E158" t="e">
            <v>#NAME?</v>
          </cell>
          <cell r="F158" t="e">
            <v>#NAME?</v>
          </cell>
        </row>
        <row r="159">
          <cell r="E159" t="e">
            <v>#NAME?</v>
          </cell>
          <cell r="F159" t="e">
            <v>#NAME?</v>
          </cell>
        </row>
        <row r="160">
          <cell r="E160" t="e">
            <v>#NAME?</v>
          </cell>
          <cell r="F160" t="e">
            <v>#NAME?</v>
          </cell>
        </row>
        <row r="161">
          <cell r="E161" t="e">
            <v>#NAME?</v>
          </cell>
          <cell r="F161" t="e">
            <v>#NAME?</v>
          </cell>
        </row>
        <row r="162">
          <cell r="E162" t="e">
            <v>#NAME?</v>
          </cell>
          <cell r="F162" t="e">
            <v>#NAME?</v>
          </cell>
        </row>
        <row r="163">
          <cell r="E163" t="e">
            <v>#NAME?</v>
          </cell>
          <cell r="F163" t="e">
            <v>#NAME?</v>
          </cell>
        </row>
        <row r="165">
          <cell r="E165">
            <v>571.74</v>
          </cell>
          <cell r="F165">
            <v>600.1</v>
          </cell>
        </row>
        <row r="166">
          <cell r="E166">
            <v>66.02</v>
          </cell>
          <cell r="F166">
            <v>85.69</v>
          </cell>
        </row>
        <row r="167">
          <cell r="E167">
            <v>140</v>
          </cell>
          <cell r="F167">
            <v>140</v>
          </cell>
        </row>
        <row r="169">
          <cell r="E169" t="e">
            <v>#NAME?</v>
          </cell>
          <cell r="F169" t="e">
            <v>#NAME?</v>
          </cell>
        </row>
        <row r="170">
          <cell r="E170" t="e">
            <v>#NAME?</v>
          </cell>
          <cell r="F170" t="e">
            <v>#NAME?</v>
          </cell>
        </row>
        <row r="171">
          <cell r="E171" t="e">
            <v>#NAME?</v>
          </cell>
          <cell r="F171" t="e">
            <v>#NAME?</v>
          </cell>
        </row>
        <row r="175">
          <cell r="E175">
            <v>9870.9449999999997</v>
          </cell>
          <cell r="F175">
            <v>9902.3799999999992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E189">
            <v>3696.75</v>
          </cell>
          <cell r="F189">
            <v>3902.64</v>
          </cell>
        </row>
        <row r="190">
          <cell r="E190">
            <v>431.35</v>
          </cell>
          <cell r="F190">
            <v>562.54999999999995</v>
          </cell>
        </row>
        <row r="191">
          <cell r="E191">
            <v>914.82999999999993</v>
          </cell>
          <cell r="F191">
            <v>919.09</v>
          </cell>
        </row>
        <row r="193">
          <cell r="E193" t="e">
            <v>#NAME?</v>
          </cell>
          <cell r="F193" t="e">
            <v>#NAME?</v>
          </cell>
        </row>
        <row r="194">
          <cell r="E194" t="e">
            <v>#NAME?</v>
          </cell>
          <cell r="F194" t="e">
            <v>#NAME?</v>
          </cell>
        </row>
        <row r="195">
          <cell r="E195" t="e">
            <v>#NAME?</v>
          </cell>
          <cell r="F195" t="e">
            <v>#NAME?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>
            <v>0</v>
          </cell>
        </row>
        <row r="223">
          <cell r="E223" t="e">
            <v>#NAME?</v>
          </cell>
          <cell r="F223" t="e">
            <v>#NAME?</v>
          </cell>
        </row>
        <row r="224">
          <cell r="E224" t="e">
            <v>#NAME?</v>
          </cell>
          <cell r="F224" t="e">
            <v>#NAME?</v>
          </cell>
        </row>
        <row r="226">
          <cell r="E226" t="e">
            <v>#NAME?</v>
          </cell>
          <cell r="F226" t="e">
            <v>#NAME?</v>
          </cell>
        </row>
        <row r="227">
          <cell r="E227" t="e">
            <v>#NAME?</v>
          </cell>
          <cell r="F227" t="e">
            <v>#NAME?</v>
          </cell>
        </row>
        <row r="228">
          <cell r="E228" t="e">
            <v>#NAME?</v>
          </cell>
          <cell r="F228" t="e">
            <v>#NAME?</v>
          </cell>
        </row>
        <row r="229">
          <cell r="E229" t="e">
            <v>#NAME?</v>
          </cell>
          <cell r="F229" t="e">
            <v>#NAME?</v>
          </cell>
        </row>
        <row r="230">
          <cell r="E230" t="e">
            <v>#NAME?</v>
          </cell>
          <cell r="F230" t="e">
            <v>#NAME?</v>
          </cell>
        </row>
        <row r="231">
          <cell r="E231" t="e">
            <v>#NAME?</v>
          </cell>
          <cell r="F231" t="e">
            <v>#NAME?</v>
          </cell>
        </row>
        <row r="232">
          <cell r="E232" t="e">
            <v>#NAME?</v>
          </cell>
          <cell r="F232" t="e">
            <v>#NAME?</v>
          </cell>
        </row>
        <row r="233">
          <cell r="E233" t="e">
            <v>#NAME?</v>
          </cell>
          <cell r="F233" t="e">
            <v>#NAME?</v>
          </cell>
        </row>
        <row r="234">
          <cell r="E234" t="e">
            <v>#NAME?</v>
          </cell>
          <cell r="F234" t="e">
            <v>#NAME?</v>
          </cell>
        </row>
        <row r="235">
          <cell r="E235" t="e">
            <v>#NAME?</v>
          </cell>
          <cell r="F235" t="e">
            <v>#NAME?</v>
          </cell>
        </row>
        <row r="237">
          <cell r="E237" t="e">
            <v>#NAME?</v>
          </cell>
          <cell r="F237" t="e">
            <v>#NAME?</v>
          </cell>
        </row>
        <row r="238">
          <cell r="E238" t="e">
            <v>#NAME?</v>
          </cell>
          <cell r="F238" t="e">
            <v>#NAME?</v>
          </cell>
        </row>
        <row r="239">
          <cell r="E239" t="e">
            <v>#NAME?</v>
          </cell>
          <cell r="F239" t="e">
            <v>#NAME?</v>
          </cell>
        </row>
        <row r="241">
          <cell r="E241" t="e">
            <v>#NAME?</v>
          </cell>
          <cell r="F241" t="e">
            <v>#NAME?</v>
          </cell>
        </row>
        <row r="242">
          <cell r="E242" t="e">
            <v>#NAME?</v>
          </cell>
          <cell r="F242" t="e">
            <v>#NAME?</v>
          </cell>
        </row>
        <row r="243">
          <cell r="E243" t="e">
            <v>#NAME?</v>
          </cell>
          <cell r="F243" t="e">
            <v>#NAME?</v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>
            <v>0</v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>
            <v>0</v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  <row r="8">
          <cell r="E8">
            <v>2821.6249699999998</v>
          </cell>
        </row>
        <row r="9">
          <cell r="E9">
            <v>923.04978896569708</v>
          </cell>
        </row>
        <row r="10">
          <cell r="E10">
            <v>5803.6600000000008</v>
          </cell>
        </row>
        <row r="11">
          <cell r="E11">
            <v>1275.5426413505579</v>
          </cell>
        </row>
        <row r="13">
          <cell r="E13">
            <v>357.85022515905604</v>
          </cell>
        </row>
        <row r="14">
          <cell r="E14">
            <v>117.06501690562862</v>
          </cell>
        </row>
        <row r="15">
          <cell r="E15">
            <v>917.69241619150193</v>
          </cell>
        </row>
        <row r="16">
          <cell r="E16">
            <v>0.32713411554679328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#NAME?</v>
          </cell>
        </row>
        <row r="20">
          <cell r="E20" t="e">
            <v>#NAME?</v>
          </cell>
        </row>
        <row r="21">
          <cell r="E21" t="e">
            <v>#NAME?</v>
          </cell>
        </row>
        <row r="22">
          <cell r="E22" t="e">
            <v>#NAME?</v>
          </cell>
        </row>
        <row r="23">
          <cell r="E23" t="e">
            <v>#NAME?</v>
          </cell>
        </row>
        <row r="24">
          <cell r="E24" t="e">
            <v>#NAME?</v>
          </cell>
        </row>
        <row r="25">
          <cell r="E25" t="e">
            <v>#NAME?</v>
          </cell>
        </row>
        <row r="26">
          <cell r="E26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D20" t="e">
            <v>#NAME?</v>
          </cell>
          <cell r="E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</row>
        <row r="21">
          <cell r="D21">
            <v>0</v>
          </cell>
          <cell r="E21">
            <v>0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D24" t="e">
            <v>#REF!</v>
          </cell>
          <cell r="E24" t="e">
            <v>#REF!</v>
          </cell>
          <cell r="G24">
            <v>0</v>
          </cell>
          <cell r="H24">
            <v>0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M24">
            <v>0</v>
          </cell>
          <cell r="N24">
            <v>0</v>
          </cell>
        </row>
        <row r="25">
          <cell r="D25" t="e">
            <v>#REF!</v>
          </cell>
          <cell r="E25" t="e">
            <v>#REF!</v>
          </cell>
          <cell r="G25">
            <v>0</v>
          </cell>
          <cell r="H25">
            <v>0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M25">
            <v>0</v>
          </cell>
          <cell r="N25">
            <v>0</v>
          </cell>
        </row>
        <row r="26">
          <cell r="D26" t="e">
            <v>#REF!</v>
          </cell>
          <cell r="E26" t="e">
            <v>#REF!</v>
          </cell>
          <cell r="G26">
            <v>0</v>
          </cell>
          <cell r="H26">
            <v>0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M26">
            <v>0</v>
          </cell>
          <cell r="N26">
            <v>0</v>
          </cell>
        </row>
        <row r="27">
          <cell r="D27" t="e">
            <v>#NAME?</v>
          </cell>
          <cell r="E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</row>
        <row r="28">
          <cell r="D28" t="e">
            <v>#NAME?</v>
          </cell>
          <cell r="E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</row>
        <row r="29">
          <cell r="D29" t="e">
            <v>#NAME?</v>
          </cell>
          <cell r="E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0"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4"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L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L17" t="e">
            <v>#NAME?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D18" t="str">
            <v>Мазут</v>
          </cell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L18" t="e">
            <v>#NAME?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D19" t="str">
            <v>Газ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L21" t="e">
            <v>#NAME?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2"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6"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1">
          <cell r="B21" t="str">
            <v>Центральная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6">
          <cell r="B36" t="str">
            <v>Парковая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1">
          <cell r="B51" t="str">
            <v>Агрохимия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  <cell r="I4" t="str">
            <v>Парковая</v>
          </cell>
          <cell r="K4" t="str">
            <v>Агрохимия</v>
          </cell>
          <cell r="AQ4" t="str">
            <v>У-Катунская</v>
          </cell>
        </row>
        <row r="9">
          <cell r="D9" t="e">
            <v>#N/A</v>
          </cell>
          <cell r="E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AQ9" t="e">
            <v>#N/A</v>
          </cell>
          <cell r="AR9" t="e">
            <v>#N/A</v>
          </cell>
        </row>
        <row r="10">
          <cell r="D10" t="e">
            <v>#REF!</v>
          </cell>
          <cell r="E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AQ10" t="e">
            <v>#NAME?</v>
          </cell>
          <cell r="AR10" t="e">
            <v>#NAME?</v>
          </cell>
        </row>
        <row r="11">
          <cell r="D11" t="e">
            <v>#N/A</v>
          </cell>
          <cell r="E11" t="e">
            <v>#N/A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AQ11" t="e">
            <v>#NAME?</v>
          </cell>
          <cell r="AR11" t="e">
            <v>#NAME?</v>
          </cell>
        </row>
      </sheetData>
      <sheetData sheetId="75">
        <row r="4">
          <cell r="H4" t="str">
            <v>Центральная</v>
          </cell>
          <cell r="J4" t="str">
            <v>Парковая</v>
          </cell>
          <cell r="L4" t="str">
            <v>Агрохимия</v>
          </cell>
          <cell r="AR4" t="str">
            <v>У-Катунская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C23" t="str">
            <v>Пар 2,5-7,0 кгс/см2</v>
          </cell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C24" t="str">
            <v>Пар 7,0-13,0 кгс/см2</v>
          </cell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C25" t="str">
            <v>Пар больше 13 кгс/см2</v>
          </cell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C26" t="str">
            <v>Острый и редуцированный пар</v>
          </cell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C27" t="str">
            <v>Горячая вода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40.453899999999997</v>
          </cell>
          <cell r="F14">
            <v>11.82734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28.626560000000001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C19" t="str">
            <v>Всего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C21" t="str">
            <v>Всего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C22" t="str">
            <v>Всего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C23" t="str">
            <v>Всего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C25" t="str">
            <v>Всего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3">
          <cell r="B33" t="str">
            <v>СЦТ1</v>
          </cell>
        </row>
        <row r="39">
          <cell r="A39" t="str">
            <v>1.</v>
          </cell>
          <cell r="B39" t="str">
            <v>Объем полезного отпуска</v>
          </cell>
          <cell r="C39" t="str">
            <v>СЦТ1</v>
          </cell>
          <cell r="D39" t="str">
            <v>тыс.Гкал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2.</v>
          </cell>
          <cell r="B40" t="str">
            <v>Расчетная мощность</v>
          </cell>
          <cell r="C40" t="str">
            <v>СЦТ1</v>
          </cell>
          <cell r="D40" t="str">
            <v>Гкал/час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C42" t="str">
            <v>СЦТ1</v>
          </cell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3.1.</v>
          </cell>
          <cell r="B43" t="str">
            <v>Ставка за мощность</v>
          </cell>
          <cell r="C43" t="str">
            <v>СЦТ1</v>
          </cell>
          <cell r="D43" t="str">
            <v>руб/Гкал/час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C44" t="str">
            <v>СЦТ1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C46" t="str">
            <v>СЦТ1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C47" t="str">
            <v>СЦТ1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C48" t="str">
            <v>СЦТ1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C50" t="str">
            <v>СЦТ1</v>
          </cell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A52" t="str">
            <v>6.</v>
          </cell>
          <cell r="B52" t="str">
            <v>Товарная продукция всего п.5*п.1</v>
          </cell>
          <cell r="C52" t="str">
            <v>СЦТ1</v>
          </cell>
          <cell r="D52" t="str">
            <v>тыс.руб.</v>
          </cell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3">
          <cell r="C53" t="str">
            <v>СЦТ1</v>
          </cell>
        </row>
        <row r="54">
          <cell r="A54" t="str">
            <v>6.1.</v>
          </cell>
          <cell r="B54" t="str">
            <v>- за тепловую энергию п.3*п.1</v>
          </cell>
          <cell r="C54" t="str">
            <v>СЦТ1</v>
          </cell>
          <cell r="D54" t="str">
            <v>тыс.руб.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6.2.</v>
          </cell>
          <cell r="B55" t="str">
            <v>- за услуги п.4*п. 1</v>
          </cell>
          <cell r="C55" t="str">
            <v>СЦТ1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8">
          <cell r="B58" t="str">
            <v>СЦТ2</v>
          </cell>
        </row>
        <row r="64">
          <cell r="A64" t="str">
            <v>1.</v>
          </cell>
          <cell r="B64" t="str">
            <v>Объем полезного отпуска</v>
          </cell>
          <cell r="C64" t="str">
            <v>СЦТ2</v>
          </cell>
          <cell r="D64" t="str">
            <v>тыс.Гкал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2.</v>
          </cell>
          <cell r="B65" t="str">
            <v>Расчетная мощность</v>
          </cell>
          <cell r="C65" t="str">
            <v>СЦТ2</v>
          </cell>
          <cell r="D65" t="str">
            <v>Гкал/час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C67" t="str">
            <v>СЦТ2</v>
          </cell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3.1.</v>
          </cell>
          <cell r="B68" t="str">
            <v>Ставка за мощность</v>
          </cell>
          <cell r="C68" t="str">
            <v>СЦТ2</v>
          </cell>
          <cell r="D68" t="str">
            <v>руб/Гкал/час</v>
          </cell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C69" t="str">
            <v>СЦТ2</v>
          </cell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C71" t="str">
            <v>СЦТ2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C72" t="str">
            <v>СЦТ2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C73" t="str">
            <v>СЦТ2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C75" t="str">
            <v>СЦТ2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A77" t="str">
            <v>6.</v>
          </cell>
          <cell r="B77" t="str">
            <v>Товарная продукция всего п.5*п.1</v>
          </cell>
          <cell r="C77" t="str">
            <v>СЦТ2</v>
          </cell>
          <cell r="D77" t="str">
            <v>тыс.руб.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8">
          <cell r="C78" t="str">
            <v>СЦТ2</v>
          </cell>
        </row>
        <row r="79">
          <cell r="A79" t="str">
            <v>6.1.</v>
          </cell>
          <cell r="B79" t="str">
            <v>- за тепловую энергию п.3*п.1</v>
          </cell>
          <cell r="C79" t="str">
            <v>СЦТ2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6.2.</v>
          </cell>
          <cell r="B80" t="str">
            <v>- за услуги п.4*п. 1</v>
          </cell>
          <cell r="C80" t="str">
            <v>СЦТ2</v>
          </cell>
          <cell r="D80" t="str">
            <v>тыс.руб.</v>
          </cell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83">
          <cell r="B83" t="str">
            <v>СЦТ3</v>
          </cell>
        </row>
        <row r="89">
          <cell r="A89" t="str">
            <v>1.</v>
          </cell>
          <cell r="B89" t="str">
            <v>Объем полезного отпуска</v>
          </cell>
          <cell r="C89" t="str">
            <v>СЦТ3</v>
          </cell>
          <cell r="D89" t="str">
            <v>тыс.Гкал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2.</v>
          </cell>
          <cell r="B90" t="str">
            <v>Расчетная мощность</v>
          </cell>
          <cell r="C90" t="str">
            <v>СЦТ3</v>
          </cell>
          <cell r="D90" t="str">
            <v>Гкал/час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C92" t="str">
            <v>СЦТ3</v>
          </cell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3.1.</v>
          </cell>
          <cell r="B93" t="str">
            <v>Ставка за мощность</v>
          </cell>
          <cell r="C93" t="str">
            <v>СЦТ3</v>
          </cell>
          <cell r="D93" t="str">
            <v>руб/Гкал/час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C94" t="str">
            <v>СЦТ3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C96" t="str">
            <v>СЦТ3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C97" t="str">
            <v>СЦТ3</v>
          </cell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C98" t="str">
            <v>СЦТ3</v>
          </cell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C100" t="str">
            <v>СЦТ3</v>
          </cell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A102" t="str">
            <v>6.</v>
          </cell>
          <cell r="B102" t="str">
            <v>Товарная продукция всего п.5*п.1</v>
          </cell>
          <cell r="C102" t="str">
            <v>СЦТ3</v>
          </cell>
          <cell r="D102" t="str">
            <v>тыс.руб.</v>
          </cell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3">
          <cell r="C103" t="str">
            <v>СЦТ3</v>
          </cell>
        </row>
        <row r="104">
          <cell r="A104" t="str">
            <v>6.1.</v>
          </cell>
          <cell r="B104" t="str">
            <v>- за тепловую энергию п.3*п.1</v>
          </cell>
          <cell r="C104" t="str">
            <v>СЦТ3</v>
          </cell>
          <cell r="D104" t="str">
            <v>тыс.руб.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6.2.</v>
          </cell>
          <cell r="B105" t="str">
            <v>- за услуги п.4*п. 1</v>
          </cell>
          <cell r="C105" t="str">
            <v>СЦТ3</v>
          </cell>
          <cell r="D105" t="str">
            <v>тыс.руб.</v>
          </cell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4">
          <cell r="A114" t="str">
            <v>1.</v>
          </cell>
          <cell r="B114" t="str">
            <v>Объем полезного отпуска</v>
          </cell>
          <cell r="C114">
            <v>0</v>
          </cell>
          <cell r="D114" t="str">
            <v>тыс.Гкал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2.</v>
          </cell>
          <cell r="B115" t="str">
            <v>Расчетная мощность</v>
          </cell>
          <cell r="C115">
            <v>0</v>
          </cell>
          <cell r="D115" t="str">
            <v>Гкал/час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C117">
            <v>0</v>
          </cell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A118" t="str">
            <v>3.1.</v>
          </cell>
          <cell r="B118" t="str">
            <v>Ставка за мощность</v>
          </cell>
          <cell r="C118">
            <v>0</v>
          </cell>
          <cell r="D118" t="str">
            <v>руб/Гкал/час</v>
          </cell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C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C121">
            <v>0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C122">
            <v>0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C123">
            <v>0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C125">
            <v>0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A127" t="str">
            <v>6.</v>
          </cell>
          <cell r="B127" t="str">
            <v>Товарная продукция всего п.5*п.1</v>
          </cell>
          <cell r="C127">
            <v>0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8">
          <cell r="C128">
            <v>0</v>
          </cell>
        </row>
        <row r="129">
          <cell r="A129" t="str">
            <v>6.1.</v>
          </cell>
          <cell r="B129" t="str">
            <v>- за тепловую энергию п.3*п.1</v>
          </cell>
          <cell r="C129">
            <v>0</v>
          </cell>
          <cell r="D129" t="str">
            <v>тыс.руб.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A130" t="str">
            <v>6.2.</v>
          </cell>
          <cell r="B130" t="str">
            <v>- за услуги п.4*п. 1</v>
          </cell>
          <cell r="C130">
            <v>0</v>
          </cell>
          <cell r="D130" t="str">
            <v>тыс.руб.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H38">
            <v>0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H44">
            <v>0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H50" t="e">
            <v>#DIV/0!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400</v>
          </cell>
          <cell r="G9">
            <v>0</v>
          </cell>
          <cell r="H9">
            <v>0</v>
          </cell>
        </row>
        <row r="10">
          <cell r="F10">
            <v>300</v>
          </cell>
          <cell r="G10">
            <v>0</v>
          </cell>
          <cell r="H10">
            <v>0</v>
          </cell>
        </row>
        <row r="11">
          <cell r="F11">
            <v>230</v>
          </cell>
          <cell r="G11">
            <v>0</v>
          </cell>
          <cell r="H11">
            <v>0</v>
          </cell>
        </row>
        <row r="12">
          <cell r="F12">
            <v>170</v>
          </cell>
          <cell r="G12">
            <v>0</v>
          </cell>
          <cell r="H12">
            <v>0</v>
          </cell>
        </row>
        <row r="13">
          <cell r="F13">
            <v>290</v>
          </cell>
          <cell r="G13">
            <v>0</v>
          </cell>
          <cell r="H13">
            <v>0</v>
          </cell>
        </row>
        <row r="14">
          <cell r="F14">
            <v>210</v>
          </cell>
          <cell r="G14">
            <v>0</v>
          </cell>
          <cell r="H14">
            <v>0</v>
          </cell>
        </row>
        <row r="15">
          <cell r="F15">
            <v>260</v>
          </cell>
          <cell r="G15">
            <v>0</v>
          </cell>
          <cell r="H15">
            <v>0</v>
          </cell>
        </row>
        <row r="16">
          <cell r="F16">
            <v>210</v>
          </cell>
          <cell r="G16">
            <v>344.6</v>
          </cell>
          <cell r="H16">
            <v>723.66</v>
          </cell>
        </row>
        <row r="17">
          <cell r="F17">
            <v>140</v>
          </cell>
          <cell r="G17">
            <v>1244.577</v>
          </cell>
          <cell r="H17">
            <v>1742.4078</v>
          </cell>
        </row>
        <row r="18">
          <cell r="F18">
            <v>270</v>
          </cell>
          <cell r="G18">
            <v>89</v>
          </cell>
          <cell r="H18">
            <v>240.3</v>
          </cell>
        </row>
        <row r="19">
          <cell r="F19">
            <v>180</v>
          </cell>
          <cell r="G19">
            <v>10.393000000000001</v>
          </cell>
          <cell r="H19">
            <v>18.707400000000003</v>
          </cell>
        </row>
        <row r="20">
          <cell r="F20">
            <v>180</v>
          </cell>
          <cell r="G20">
            <v>25.3</v>
          </cell>
          <cell r="H20">
            <v>45.54</v>
          </cell>
        </row>
        <row r="21">
          <cell r="F21">
            <v>160</v>
          </cell>
          <cell r="G21">
            <v>88.3</v>
          </cell>
          <cell r="H21">
            <v>141.28</v>
          </cell>
        </row>
        <row r="22">
          <cell r="F22">
            <v>130</v>
          </cell>
          <cell r="G22">
            <v>4619.63</v>
          </cell>
          <cell r="H22">
            <v>6005.5190000000002</v>
          </cell>
        </row>
        <row r="23">
          <cell r="F23">
            <v>190</v>
          </cell>
          <cell r="G23">
            <v>347.58</v>
          </cell>
          <cell r="H23">
            <v>660.40199999999993</v>
          </cell>
        </row>
        <row r="24">
          <cell r="F24">
            <v>160</v>
          </cell>
          <cell r="G24">
            <v>1339.02</v>
          </cell>
          <cell r="H24">
            <v>2142.4320000000002</v>
          </cell>
        </row>
        <row r="25">
          <cell r="F25">
            <v>3000</v>
          </cell>
          <cell r="G25">
            <v>0</v>
          </cell>
          <cell r="H25">
            <v>0</v>
          </cell>
        </row>
        <row r="26">
          <cell r="F26">
            <v>2300</v>
          </cell>
          <cell r="G26">
            <v>0</v>
          </cell>
          <cell r="H26">
            <v>0</v>
          </cell>
        </row>
        <row r="27">
          <cell r="H27">
            <v>11720.2482</v>
          </cell>
        </row>
        <row r="28">
          <cell r="F28">
            <v>170</v>
          </cell>
          <cell r="G28">
            <v>270.7</v>
          </cell>
          <cell r="H28">
            <v>460.19</v>
          </cell>
        </row>
        <row r="29">
          <cell r="F29">
            <v>140</v>
          </cell>
          <cell r="G29">
            <v>28.7</v>
          </cell>
          <cell r="H29">
            <v>40.18</v>
          </cell>
        </row>
        <row r="30">
          <cell r="F30">
            <v>120</v>
          </cell>
          <cell r="G30">
            <v>4053.52</v>
          </cell>
          <cell r="H30">
            <v>4864.2240000000002</v>
          </cell>
        </row>
        <row r="31">
          <cell r="F31">
            <v>180</v>
          </cell>
          <cell r="G31">
            <v>63.4</v>
          </cell>
          <cell r="H31">
            <v>114.12</v>
          </cell>
        </row>
        <row r="32">
          <cell r="F32">
            <v>150</v>
          </cell>
          <cell r="G32">
            <v>293.60000000000002</v>
          </cell>
          <cell r="H32">
            <v>440.4</v>
          </cell>
        </row>
        <row r="33">
          <cell r="F33">
            <v>160</v>
          </cell>
          <cell r="G33">
            <v>686.49</v>
          </cell>
          <cell r="H33">
            <v>1098.384</v>
          </cell>
        </row>
        <row r="34">
          <cell r="F34">
            <v>140</v>
          </cell>
          <cell r="G34">
            <v>3240.99</v>
          </cell>
          <cell r="H34">
            <v>4537.3859999999995</v>
          </cell>
        </row>
        <row r="35">
          <cell r="F35">
            <v>110</v>
          </cell>
          <cell r="G35">
            <v>20279.781999999999</v>
          </cell>
          <cell r="H35">
            <v>22307.760200000001</v>
          </cell>
        </row>
        <row r="36">
          <cell r="F36">
            <v>470</v>
          </cell>
          <cell r="G36">
            <v>44</v>
          </cell>
          <cell r="H36">
            <v>206.8</v>
          </cell>
        </row>
        <row r="37">
          <cell r="F37">
            <v>350</v>
          </cell>
          <cell r="G37">
            <v>69.17</v>
          </cell>
          <cell r="H37">
            <v>242.095</v>
          </cell>
        </row>
        <row r="38">
          <cell r="H38">
            <v>6125.9139999999998</v>
          </cell>
        </row>
        <row r="39">
          <cell r="H39">
            <v>28185.625200000002</v>
          </cell>
        </row>
        <row r="40">
          <cell r="F40">
            <v>260</v>
          </cell>
          <cell r="G40">
            <v>2123</v>
          </cell>
          <cell r="H40">
            <v>5519.8</v>
          </cell>
        </row>
        <row r="41">
          <cell r="F41">
            <v>220</v>
          </cell>
          <cell r="G41">
            <v>6880.5780000000004</v>
          </cell>
          <cell r="H41">
            <v>15137.271600000002</v>
          </cell>
        </row>
        <row r="42">
          <cell r="F42">
            <v>150</v>
          </cell>
          <cell r="G42">
            <v>7459.5619999999999</v>
          </cell>
          <cell r="H42">
            <v>11189.343000000001</v>
          </cell>
        </row>
        <row r="43">
          <cell r="F43">
            <v>270</v>
          </cell>
          <cell r="G43">
            <v>692.50199999999995</v>
          </cell>
          <cell r="H43">
            <v>1869.7553999999998</v>
          </cell>
        </row>
        <row r="44">
          <cell r="H44">
            <v>33716.170000000006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8">
          <cell r="D8">
            <v>5496.2690000000002</v>
          </cell>
        </row>
      </sheetData>
      <sheetData sheetId="104">
        <row r="9">
          <cell r="D9">
            <v>45.26</v>
          </cell>
        </row>
      </sheetData>
      <sheetData sheetId="105">
        <row r="8">
          <cell r="D8">
            <v>5496.2690000000002</v>
          </cell>
        </row>
      </sheetData>
      <sheetData sheetId="106">
        <row r="8">
          <cell r="D8">
            <v>5496.2690000000002</v>
          </cell>
        </row>
      </sheetData>
      <sheetData sheetId="107">
        <row r="8">
          <cell r="D8">
            <v>5496.2690000000002</v>
          </cell>
        </row>
      </sheetData>
      <sheetData sheetId="108">
        <row r="8">
          <cell r="D8">
            <v>5496.2690000000002</v>
          </cell>
        </row>
      </sheetData>
      <sheetData sheetId="109">
        <row r="8">
          <cell r="E8">
            <v>268.14</v>
          </cell>
        </row>
      </sheetData>
      <sheetData sheetId="110">
        <row r="8">
          <cell r="D8">
            <v>5496.2690000000002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сьмо"/>
      <sheetName val="полезн.отпуск"/>
      <sheetName val="Структура пол. отп 1"/>
      <sheetName val="структура пол.от.1(3)"/>
      <sheetName val="Структура пол. отп 1 (2)"/>
      <sheetName val="cм.нак.35.56"/>
      <sheetName val="пуско-нал"/>
      <sheetName val="сравн.ан."/>
      <sheetName val="вспом.пуско-нал"/>
      <sheetName val="пуск-нал 2000"/>
      <sheetName val="1пол 2000"/>
      <sheetName val="см.янв.2000"/>
      <sheetName val="смета окт-дек"/>
      <sheetName val="смета Толм.ГЭС99"/>
      <sheetName val="См. затрат98"/>
      <sheetName val="Прочие затраты"/>
      <sheetName val="Плата на землю"/>
      <sheetName val="Внебюдж. фонды"/>
      <sheetName val="АРЕНДА"/>
      <sheetName val="диз. топл"/>
      <sheetName val="Расч.усл.топл.по ДЭС"/>
      <sheetName val="рем.фонд"/>
      <sheetName val="Вспомог. материалы"/>
      <sheetName val="оплата труда"/>
      <sheetName val="Бал. прибыль"/>
      <sheetName val="Справка эн. сбыту"/>
      <sheetName val="Проезд"/>
      <sheetName val="Командировки"/>
      <sheetName val="Баланс эл."/>
      <sheetName val="Струк.пол.отпуска. 2"/>
      <sheetName val="Потери Эл"/>
      <sheetName val="TABL6 (2)"/>
      <sheetName val="Затрат. по топл."/>
      <sheetName val="Коэфф.потерь"/>
      <sheetName val="Стоим.топл. по эл."/>
      <sheetName val="PLCAL96K"/>
      <sheetName val="Капит.влож."/>
      <sheetName val="расч.зарп."/>
      <sheetName val="Калькуляция"/>
      <sheetName val="Расчет расх.усл.топл."/>
      <sheetName val="Модуль1"/>
      <sheetName val="Модуль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18.1"/>
      <sheetName val="19.1.1"/>
      <sheetName val="1.1"/>
      <sheetName val="1.2"/>
      <sheetName val="10"/>
      <sheetName val="12"/>
      <sheetName val="18.2"/>
      <sheetName val="2.2"/>
      <sheetName val="20.1"/>
      <sheetName val="21.3"/>
      <sheetName val="22"/>
      <sheetName val="23"/>
      <sheetName val="24"/>
      <sheetName val="24.1"/>
      <sheetName val="25"/>
      <sheetName val="25.1"/>
      <sheetName val="28.1"/>
      <sheetName val="28.2"/>
      <sheetName val="3"/>
      <sheetName val="4"/>
      <sheetName val="5"/>
      <sheetName val="8"/>
      <sheetName val="9"/>
      <sheetName val="P2.1"/>
      <sheetName val="P2.2"/>
      <sheetName val="стр_1"/>
      <sheetName val="Мат. для экспл. сети"/>
      <sheetName val="Эл.энергия"/>
      <sheetName val="Общехоз расходы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компенс. план 11.12-12.12(1-й)"/>
      <sheetName val="Лист1"/>
      <sheetName val="Лист2"/>
      <sheetName val="Лист3"/>
      <sheetName val="сохранности"/>
    </sheetNames>
    <definedNames>
      <definedName name="ам" refersTo="#ССЫЛКА!"/>
      <definedName name="амасрп" refersTo="#ССЫЛКА!"/>
      <definedName name="ее" refersTo="#ССЫЛКА!"/>
      <definedName name="еее" refersTo="#ССЫЛКА!"/>
      <definedName name="еееее" refersTo="#ССЫЛКА!"/>
      <definedName name="ждщъъ" refersTo="#ССЫЛКА!"/>
      <definedName name="зщ" refersTo="#ССЫЛКА!"/>
      <definedName name="ййц" refersTo="#ССЫЛКА!"/>
      <definedName name="ккккк" refersTo="#ССЫЛКА!"/>
      <definedName name="кккккккк" refersTo="#ССЫЛКА!"/>
      <definedName name="кус" refersTo="#ССЫЛКА!"/>
      <definedName name="лтимсьт" refersTo="#ССЫЛКА!"/>
      <definedName name="лш" refersTo="#ССЫЛКА!"/>
      <definedName name="ма" refersTo="#ССЫЛКА!"/>
      <definedName name="мс1" refersTo="#ССЫЛКА!"/>
      <definedName name="нек" refersTo="#ССЫЛКА!"/>
      <definedName name="нн" refersTo="#ССЫЛКА!"/>
      <definedName name="ннн" refersTo="#ССЫЛКА!"/>
      <definedName name="нннннн" refersTo="#ССЫЛКА!"/>
      <definedName name="паи" refersTo="#ССЫЛКА!"/>
      <definedName name="паку4" refersTo="#ССЫЛКА!"/>
      <definedName name="тр" refersTo="#ССЫЛКА!"/>
      <definedName name="тс" refersTo="#ССЫЛКА!"/>
      <definedName name="уц" refersTo="#ССЫЛКА!"/>
      <definedName name="уцй" refersTo="#ССЫЛКА!"/>
      <definedName name="фы" refersTo="#ССЫЛКА!"/>
      <definedName name="чя" refersTo="#ССЫЛКА!"/>
      <definedName name="щщщ" refersTo="#ССЫЛКА!"/>
      <definedName name="эжх" refersTo="#ССЫЛКА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даты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6"/>
      <sheetName val="8"/>
      <sheetName val="9"/>
      <sheetName val="P2.1"/>
      <sheetName val="P2.2"/>
      <sheetName val="ИТОГИ  по Н,Р,Э,Q"/>
      <sheetName val="1997"/>
      <sheetName val="1998"/>
      <sheetName val="Справочники"/>
      <sheetName val="13"/>
      <sheetName val="Заголовок"/>
      <sheetName val="Закупки"/>
      <sheetName val="эл ст"/>
      <sheetName val="Макро"/>
      <sheetName val="Производство электроэнергии"/>
      <sheetName val="УЗ-22(2002)"/>
      <sheetName val="УЗ-21(1кв.) (2)"/>
      <sheetName val="УЗ-21(2002)"/>
      <sheetName val="УЗ-22(3кв.) (2)"/>
      <sheetName val="Константы"/>
      <sheetName val="инвестиции 2007"/>
      <sheetName val="Калькуляция кв"/>
      <sheetName val="Balance Sheet"/>
      <sheetName val="хар-ка земли 1 "/>
      <sheetName val="Коррект"/>
      <sheetName val="9-1"/>
      <sheetName val="Table"/>
      <sheetName val="Справочник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FEK 2002.Н"/>
      <sheetName val="Ожид ФР"/>
      <sheetName val="1.11"/>
      <sheetName val="СписочнаяЧисленность"/>
      <sheetName val="Temp_TOV"/>
      <sheetName val="ф.2 за 4 кв.2005"/>
      <sheetName val="БФ-2-8-П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ФИНПЛАН"/>
      <sheetName val="2002(v1)"/>
      <sheetName val="обслуживание"/>
      <sheetName val="SHPZ"/>
      <sheetName val=" накладные расходы"/>
      <sheetName val="жилой фонд"/>
      <sheetName val="Справ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sapactivexlhiddensheet"/>
      <sheetName val="РСД ИА "/>
      <sheetName val="расчет тарифов"/>
      <sheetName val="свод"/>
      <sheetName val="продВ(I)"/>
      <sheetName val="У-Алд_наслегаХранение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Расчёт НВВ по RAB"/>
      <sheetName val="Pricelist"/>
      <sheetName val="Контрагенты"/>
      <sheetName val="ОХЗ КТС"/>
      <sheetName val="EKDEB90"/>
      <sheetName val="МО"/>
      <sheetName val="лист2"/>
      <sheetName val="Закупки центр"/>
      <sheetName val="УЗ-21(2002):УЗ-22(3кв.) (2)"/>
      <sheetName val="список"/>
      <sheetName val="sverxtip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Стр1"/>
      <sheetName val="БФ-2-13-П"/>
      <sheetName val="лист"/>
      <sheetName val="навигация"/>
      <sheetName val="т3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>
        <row r="2">
          <cell r="A2">
            <v>1.0489999999999999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2">
          <cell r="A2">
            <v>1.0489999999999999</v>
          </cell>
        </row>
      </sheetData>
      <sheetData sheetId="389">
        <row r="2">
          <cell r="A2">
            <v>1.0489999999999999</v>
          </cell>
        </row>
      </sheetData>
      <sheetData sheetId="390">
        <row r="2">
          <cell r="A2">
            <v>1.0489999999999999</v>
          </cell>
        </row>
      </sheetData>
      <sheetData sheetId="391">
        <row r="2">
          <cell r="A2">
            <v>1.0489999999999999</v>
          </cell>
        </row>
      </sheetData>
      <sheetData sheetId="392">
        <row r="2">
          <cell r="A2">
            <v>1.0489999999999999</v>
          </cell>
        </row>
      </sheetData>
      <sheetData sheetId="393">
        <row r="2">
          <cell r="A2">
            <v>1.0489999999999999</v>
          </cell>
        </row>
      </sheetData>
      <sheetData sheetId="394">
        <row r="2">
          <cell r="A2">
            <v>1.0489999999999999</v>
          </cell>
        </row>
      </sheetData>
      <sheetData sheetId="395">
        <row r="2">
          <cell r="A2">
            <v>1.0489999999999999</v>
          </cell>
        </row>
      </sheetData>
      <sheetData sheetId="396">
        <row r="2">
          <cell r="A2">
            <v>1.0489999999999999</v>
          </cell>
        </row>
      </sheetData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5 Прогноз эфф."/>
      <sheetName val="Лист13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_пр-во ЭЭ"/>
      <sheetName val="_пр-во ТЭ"/>
      <sheetName val="Производство теплоэнергии"/>
      <sheetName val="Передача электроэнергии"/>
      <sheetName val="_передача ЭЭ"/>
      <sheetName val="Передача теплоэнергии"/>
      <sheetName val="_передачаТЭ"/>
      <sheetName val="Финанс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Т9"/>
      <sheetName val="Ш_Т9"/>
      <sheetName val="Т10"/>
      <sheetName val="Ш_Т10"/>
      <sheetName val="Т11"/>
      <sheetName val="Т12"/>
      <sheetName val="Ш_Т8"/>
      <sheetName val="Ш_Произв_ЭЭ"/>
      <sheetName val="Ш_Передача_ЭЭ"/>
      <sheetName val="Ш_Т11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БазТариф"/>
      <sheetName val="Т22"/>
      <sheetName val="Ш_Т22"/>
      <sheetName val="Т23"/>
      <sheetName val="Т24"/>
      <sheetName val="Т24.1"/>
      <sheetName val="Т25"/>
      <sheetName val="Т25.1"/>
      <sheetName val="Т26"/>
      <sheetName val="Т27"/>
      <sheetName val="Ш_Т27"/>
      <sheetName val="Т28"/>
      <sheetName val="Т28.1"/>
      <sheetName val="Т28.2"/>
      <sheetName val="Т28.3"/>
      <sheetName val="Т29"/>
      <sheetName val="Ш_Т29"/>
      <sheetName val="Т29.1"/>
      <sheetName val="П1"/>
      <sheetName val="П2"/>
      <sheetName val="_пр-во ТЭ параметры"/>
      <sheetName val="_параметры"/>
      <sheetName val="_топливо"/>
      <sheetName val="Лист"/>
      <sheetName val="Баланс"/>
      <sheetName val="Ш_Произв_ТЭ"/>
      <sheetName val="Структура пол. отп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БДР"/>
      <sheetName val="БДДС"/>
      <sheetName val="ДДС"/>
      <sheetName val="Баланс - не смотреть"/>
      <sheetName val="ГП"/>
      <sheetName val="МА"/>
      <sheetName val="Выруч"/>
      <sheetName val="расчет средних цен"/>
      <sheetName val="Sale Остат"/>
      <sheetName val="НЗП"/>
      <sheetName val="Сырье"/>
      <sheetName val="Закупки сырья"/>
      <sheetName val="ФОТ2"/>
      <sheetName val="ТМ"/>
      <sheetName val="ФОТ"/>
      <sheetName val="ОПР"/>
      <sheetName val="ОХР"/>
      <sheetName val="КР"/>
      <sheetName val="Ам"/>
      <sheetName val="ОПР (2)"/>
      <sheetName val="ОХР (2)"/>
      <sheetName val="Нал"/>
      <sheetName val="Кред"/>
      <sheetName val="Займы"/>
      <sheetName val="КВ"/>
      <sheetName val="Электроэнергия"/>
      <sheetName val="Лист1"/>
      <sheetName val="Лист2"/>
      <sheetName val="Лист4"/>
      <sheetName val="КР Тд"/>
      <sheetName val="КР Тд (2)"/>
      <sheetName val="Инфляция"/>
      <sheetName val="Bank_origin"/>
    </sheetNames>
    <sheetDataSet>
      <sheetData sheetId="0" refreshError="1">
        <row r="1">
          <cell r="A1" t="str">
            <v xml:space="preserve">ООО "Трансслес"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"/>
  <sheetViews>
    <sheetView tabSelected="1" workbookViewId="0">
      <selection activeCell="M13" sqref="M13"/>
    </sheetView>
  </sheetViews>
  <sheetFormatPr defaultRowHeight="12.75" x14ac:dyDescent="0.2"/>
  <cols>
    <col min="1" max="1" width="3.140625" style="1" customWidth="1"/>
    <col min="2" max="2" width="41.140625" style="2" customWidth="1"/>
    <col min="3" max="3" width="5.85546875" style="1" customWidth="1"/>
    <col min="4" max="4" width="5.7109375" style="1" customWidth="1"/>
    <col min="5" max="5" width="14.42578125" style="1" customWidth="1"/>
    <col min="6" max="6" width="13.140625" style="1" customWidth="1"/>
    <col min="7" max="7" width="13.7109375" style="1" customWidth="1"/>
    <col min="8" max="8" width="13.28515625" style="1" hidden="1" customWidth="1"/>
    <col min="9" max="9" width="14" style="1" hidden="1" customWidth="1"/>
    <col min="10" max="10" width="15.5703125" style="1" customWidth="1"/>
    <col min="11" max="11" width="15.42578125" style="1" customWidth="1"/>
    <col min="12" max="12" width="14.28515625" style="1" customWidth="1"/>
    <col min="13" max="13" width="22.7109375" style="1" customWidth="1"/>
    <col min="14" max="16" width="13.140625" style="1" bestFit="1" customWidth="1"/>
    <col min="17" max="17" width="11.28515625" style="1" customWidth="1"/>
    <col min="18" max="252" width="9" style="1"/>
    <col min="253" max="253" width="3.140625" style="1" customWidth="1"/>
    <col min="254" max="254" width="23.42578125" style="1" customWidth="1"/>
    <col min="255" max="255" width="26.7109375" style="1" customWidth="1"/>
    <col min="256" max="256" width="5.85546875" style="1" customWidth="1"/>
    <col min="257" max="257" width="6.85546875" style="1" customWidth="1"/>
    <col min="258" max="260" width="11.7109375" style="1" customWidth="1"/>
    <col min="261" max="261" width="13.28515625" style="1" customWidth="1"/>
    <col min="262" max="262" width="9.140625" style="1" customWidth="1"/>
    <col min="263" max="263" width="15.5703125" style="1" customWidth="1"/>
    <col min="264" max="264" width="15.42578125" style="1" customWidth="1"/>
    <col min="265" max="265" width="14.28515625" style="1" customWidth="1"/>
    <col min="266" max="266" width="22.7109375" style="1" customWidth="1"/>
    <col min="267" max="267" width="12.42578125" style="1" customWidth="1"/>
    <col min="268" max="268" width="11.28515625" style="1" customWidth="1"/>
    <col min="269" max="269" width="12.28515625" style="1" bestFit="1" customWidth="1"/>
    <col min="270" max="270" width="9" style="1"/>
    <col min="271" max="271" width="26.28515625" style="1" customWidth="1"/>
    <col min="272" max="508" width="9" style="1"/>
    <col min="509" max="509" width="3.140625" style="1" customWidth="1"/>
    <col min="510" max="510" width="23.42578125" style="1" customWidth="1"/>
    <col min="511" max="511" width="26.7109375" style="1" customWidth="1"/>
    <col min="512" max="512" width="5.85546875" style="1" customWidth="1"/>
    <col min="513" max="513" width="6.85546875" style="1" customWidth="1"/>
    <col min="514" max="516" width="11.7109375" style="1" customWidth="1"/>
    <col min="517" max="517" width="13.28515625" style="1" customWidth="1"/>
    <col min="518" max="518" width="9.140625" style="1" customWidth="1"/>
    <col min="519" max="519" width="15.5703125" style="1" customWidth="1"/>
    <col min="520" max="520" width="15.42578125" style="1" customWidth="1"/>
    <col min="521" max="521" width="14.28515625" style="1" customWidth="1"/>
    <col min="522" max="522" width="22.7109375" style="1" customWidth="1"/>
    <col min="523" max="523" width="12.42578125" style="1" customWidth="1"/>
    <col min="524" max="524" width="11.28515625" style="1" customWidth="1"/>
    <col min="525" max="525" width="12.28515625" style="1" bestFit="1" customWidth="1"/>
    <col min="526" max="526" width="9" style="1"/>
    <col min="527" max="527" width="26.28515625" style="1" customWidth="1"/>
    <col min="528" max="764" width="9" style="1"/>
    <col min="765" max="765" width="3.140625" style="1" customWidth="1"/>
    <col min="766" max="766" width="23.42578125" style="1" customWidth="1"/>
    <col min="767" max="767" width="26.7109375" style="1" customWidth="1"/>
    <col min="768" max="768" width="5.85546875" style="1" customWidth="1"/>
    <col min="769" max="769" width="6.85546875" style="1" customWidth="1"/>
    <col min="770" max="772" width="11.7109375" style="1" customWidth="1"/>
    <col min="773" max="773" width="13.28515625" style="1" customWidth="1"/>
    <col min="774" max="774" width="9.140625" style="1" customWidth="1"/>
    <col min="775" max="775" width="15.5703125" style="1" customWidth="1"/>
    <col min="776" max="776" width="15.42578125" style="1" customWidth="1"/>
    <col min="777" max="777" width="14.28515625" style="1" customWidth="1"/>
    <col min="778" max="778" width="22.7109375" style="1" customWidth="1"/>
    <col min="779" max="779" width="12.42578125" style="1" customWidth="1"/>
    <col min="780" max="780" width="11.28515625" style="1" customWidth="1"/>
    <col min="781" max="781" width="12.28515625" style="1" bestFit="1" customWidth="1"/>
    <col min="782" max="782" width="9" style="1"/>
    <col min="783" max="783" width="26.28515625" style="1" customWidth="1"/>
    <col min="784" max="1020" width="9" style="1"/>
    <col min="1021" max="1021" width="3.140625" style="1" customWidth="1"/>
    <col min="1022" max="1022" width="23.42578125" style="1" customWidth="1"/>
    <col min="1023" max="1023" width="26.7109375" style="1" customWidth="1"/>
    <col min="1024" max="1024" width="5.85546875" style="1" customWidth="1"/>
    <col min="1025" max="1025" width="6.85546875" style="1" customWidth="1"/>
    <col min="1026" max="1028" width="11.7109375" style="1" customWidth="1"/>
    <col min="1029" max="1029" width="13.28515625" style="1" customWidth="1"/>
    <col min="1030" max="1030" width="9.140625" style="1" customWidth="1"/>
    <col min="1031" max="1031" width="15.5703125" style="1" customWidth="1"/>
    <col min="1032" max="1032" width="15.42578125" style="1" customWidth="1"/>
    <col min="1033" max="1033" width="14.28515625" style="1" customWidth="1"/>
    <col min="1034" max="1034" width="22.7109375" style="1" customWidth="1"/>
    <col min="1035" max="1035" width="12.42578125" style="1" customWidth="1"/>
    <col min="1036" max="1036" width="11.28515625" style="1" customWidth="1"/>
    <col min="1037" max="1037" width="12.28515625" style="1" bestFit="1" customWidth="1"/>
    <col min="1038" max="1038" width="9" style="1"/>
    <col min="1039" max="1039" width="26.28515625" style="1" customWidth="1"/>
    <col min="1040" max="1276" width="9" style="1"/>
    <col min="1277" max="1277" width="3.140625" style="1" customWidth="1"/>
    <col min="1278" max="1278" width="23.42578125" style="1" customWidth="1"/>
    <col min="1279" max="1279" width="26.7109375" style="1" customWidth="1"/>
    <col min="1280" max="1280" width="5.85546875" style="1" customWidth="1"/>
    <col min="1281" max="1281" width="6.85546875" style="1" customWidth="1"/>
    <col min="1282" max="1284" width="11.7109375" style="1" customWidth="1"/>
    <col min="1285" max="1285" width="13.28515625" style="1" customWidth="1"/>
    <col min="1286" max="1286" width="9.140625" style="1" customWidth="1"/>
    <col min="1287" max="1287" width="15.5703125" style="1" customWidth="1"/>
    <col min="1288" max="1288" width="15.42578125" style="1" customWidth="1"/>
    <col min="1289" max="1289" width="14.28515625" style="1" customWidth="1"/>
    <col min="1290" max="1290" width="22.7109375" style="1" customWidth="1"/>
    <col min="1291" max="1291" width="12.42578125" style="1" customWidth="1"/>
    <col min="1292" max="1292" width="11.28515625" style="1" customWidth="1"/>
    <col min="1293" max="1293" width="12.28515625" style="1" bestFit="1" customWidth="1"/>
    <col min="1294" max="1294" width="9" style="1"/>
    <col min="1295" max="1295" width="26.28515625" style="1" customWidth="1"/>
    <col min="1296" max="1532" width="9" style="1"/>
    <col min="1533" max="1533" width="3.140625" style="1" customWidth="1"/>
    <col min="1534" max="1534" width="23.42578125" style="1" customWidth="1"/>
    <col min="1535" max="1535" width="26.7109375" style="1" customWidth="1"/>
    <col min="1536" max="1536" width="5.85546875" style="1" customWidth="1"/>
    <col min="1537" max="1537" width="6.85546875" style="1" customWidth="1"/>
    <col min="1538" max="1540" width="11.7109375" style="1" customWidth="1"/>
    <col min="1541" max="1541" width="13.28515625" style="1" customWidth="1"/>
    <col min="1542" max="1542" width="9.140625" style="1" customWidth="1"/>
    <col min="1543" max="1543" width="15.5703125" style="1" customWidth="1"/>
    <col min="1544" max="1544" width="15.42578125" style="1" customWidth="1"/>
    <col min="1545" max="1545" width="14.28515625" style="1" customWidth="1"/>
    <col min="1546" max="1546" width="22.7109375" style="1" customWidth="1"/>
    <col min="1547" max="1547" width="12.42578125" style="1" customWidth="1"/>
    <col min="1548" max="1548" width="11.28515625" style="1" customWidth="1"/>
    <col min="1549" max="1549" width="12.28515625" style="1" bestFit="1" customWidth="1"/>
    <col min="1550" max="1550" width="9" style="1"/>
    <col min="1551" max="1551" width="26.28515625" style="1" customWidth="1"/>
    <col min="1552" max="1788" width="9" style="1"/>
    <col min="1789" max="1789" width="3.140625" style="1" customWidth="1"/>
    <col min="1790" max="1790" width="23.42578125" style="1" customWidth="1"/>
    <col min="1791" max="1791" width="26.7109375" style="1" customWidth="1"/>
    <col min="1792" max="1792" width="5.85546875" style="1" customWidth="1"/>
    <col min="1793" max="1793" width="6.85546875" style="1" customWidth="1"/>
    <col min="1794" max="1796" width="11.7109375" style="1" customWidth="1"/>
    <col min="1797" max="1797" width="13.28515625" style="1" customWidth="1"/>
    <col min="1798" max="1798" width="9.140625" style="1" customWidth="1"/>
    <col min="1799" max="1799" width="15.5703125" style="1" customWidth="1"/>
    <col min="1800" max="1800" width="15.42578125" style="1" customWidth="1"/>
    <col min="1801" max="1801" width="14.28515625" style="1" customWidth="1"/>
    <col min="1802" max="1802" width="22.7109375" style="1" customWidth="1"/>
    <col min="1803" max="1803" width="12.42578125" style="1" customWidth="1"/>
    <col min="1804" max="1804" width="11.28515625" style="1" customWidth="1"/>
    <col min="1805" max="1805" width="12.28515625" style="1" bestFit="1" customWidth="1"/>
    <col min="1806" max="1806" width="9" style="1"/>
    <col min="1807" max="1807" width="26.28515625" style="1" customWidth="1"/>
    <col min="1808" max="2044" width="9" style="1"/>
    <col min="2045" max="2045" width="3.140625" style="1" customWidth="1"/>
    <col min="2046" max="2046" width="23.42578125" style="1" customWidth="1"/>
    <col min="2047" max="2047" width="26.7109375" style="1" customWidth="1"/>
    <col min="2048" max="2048" width="5.85546875" style="1" customWidth="1"/>
    <col min="2049" max="2049" width="6.85546875" style="1" customWidth="1"/>
    <col min="2050" max="2052" width="11.7109375" style="1" customWidth="1"/>
    <col min="2053" max="2053" width="13.28515625" style="1" customWidth="1"/>
    <col min="2054" max="2054" width="9.140625" style="1" customWidth="1"/>
    <col min="2055" max="2055" width="15.5703125" style="1" customWidth="1"/>
    <col min="2056" max="2056" width="15.42578125" style="1" customWidth="1"/>
    <col min="2057" max="2057" width="14.28515625" style="1" customWidth="1"/>
    <col min="2058" max="2058" width="22.7109375" style="1" customWidth="1"/>
    <col min="2059" max="2059" width="12.42578125" style="1" customWidth="1"/>
    <col min="2060" max="2060" width="11.28515625" style="1" customWidth="1"/>
    <col min="2061" max="2061" width="12.28515625" style="1" bestFit="1" customWidth="1"/>
    <col min="2062" max="2062" width="9" style="1"/>
    <col min="2063" max="2063" width="26.28515625" style="1" customWidth="1"/>
    <col min="2064" max="2300" width="9" style="1"/>
    <col min="2301" max="2301" width="3.140625" style="1" customWidth="1"/>
    <col min="2302" max="2302" width="23.42578125" style="1" customWidth="1"/>
    <col min="2303" max="2303" width="26.7109375" style="1" customWidth="1"/>
    <col min="2304" max="2304" width="5.85546875" style="1" customWidth="1"/>
    <col min="2305" max="2305" width="6.85546875" style="1" customWidth="1"/>
    <col min="2306" max="2308" width="11.7109375" style="1" customWidth="1"/>
    <col min="2309" max="2309" width="13.28515625" style="1" customWidth="1"/>
    <col min="2310" max="2310" width="9.140625" style="1" customWidth="1"/>
    <col min="2311" max="2311" width="15.5703125" style="1" customWidth="1"/>
    <col min="2312" max="2312" width="15.42578125" style="1" customWidth="1"/>
    <col min="2313" max="2313" width="14.28515625" style="1" customWidth="1"/>
    <col min="2314" max="2314" width="22.7109375" style="1" customWidth="1"/>
    <col min="2315" max="2315" width="12.42578125" style="1" customWidth="1"/>
    <col min="2316" max="2316" width="11.28515625" style="1" customWidth="1"/>
    <col min="2317" max="2317" width="12.28515625" style="1" bestFit="1" customWidth="1"/>
    <col min="2318" max="2318" width="9" style="1"/>
    <col min="2319" max="2319" width="26.28515625" style="1" customWidth="1"/>
    <col min="2320" max="2556" width="9" style="1"/>
    <col min="2557" max="2557" width="3.140625" style="1" customWidth="1"/>
    <col min="2558" max="2558" width="23.42578125" style="1" customWidth="1"/>
    <col min="2559" max="2559" width="26.7109375" style="1" customWidth="1"/>
    <col min="2560" max="2560" width="5.85546875" style="1" customWidth="1"/>
    <col min="2561" max="2561" width="6.85546875" style="1" customWidth="1"/>
    <col min="2562" max="2564" width="11.7109375" style="1" customWidth="1"/>
    <col min="2565" max="2565" width="13.28515625" style="1" customWidth="1"/>
    <col min="2566" max="2566" width="9.140625" style="1" customWidth="1"/>
    <col min="2567" max="2567" width="15.5703125" style="1" customWidth="1"/>
    <col min="2568" max="2568" width="15.42578125" style="1" customWidth="1"/>
    <col min="2569" max="2569" width="14.28515625" style="1" customWidth="1"/>
    <col min="2570" max="2570" width="22.7109375" style="1" customWidth="1"/>
    <col min="2571" max="2571" width="12.42578125" style="1" customWidth="1"/>
    <col min="2572" max="2572" width="11.28515625" style="1" customWidth="1"/>
    <col min="2573" max="2573" width="12.28515625" style="1" bestFit="1" customWidth="1"/>
    <col min="2574" max="2574" width="9" style="1"/>
    <col min="2575" max="2575" width="26.28515625" style="1" customWidth="1"/>
    <col min="2576" max="2812" width="9" style="1"/>
    <col min="2813" max="2813" width="3.140625" style="1" customWidth="1"/>
    <col min="2814" max="2814" width="23.42578125" style="1" customWidth="1"/>
    <col min="2815" max="2815" width="26.7109375" style="1" customWidth="1"/>
    <col min="2816" max="2816" width="5.85546875" style="1" customWidth="1"/>
    <col min="2817" max="2817" width="6.85546875" style="1" customWidth="1"/>
    <col min="2818" max="2820" width="11.7109375" style="1" customWidth="1"/>
    <col min="2821" max="2821" width="13.28515625" style="1" customWidth="1"/>
    <col min="2822" max="2822" width="9.140625" style="1" customWidth="1"/>
    <col min="2823" max="2823" width="15.5703125" style="1" customWidth="1"/>
    <col min="2824" max="2824" width="15.42578125" style="1" customWidth="1"/>
    <col min="2825" max="2825" width="14.28515625" style="1" customWidth="1"/>
    <col min="2826" max="2826" width="22.7109375" style="1" customWidth="1"/>
    <col min="2827" max="2827" width="12.42578125" style="1" customWidth="1"/>
    <col min="2828" max="2828" width="11.28515625" style="1" customWidth="1"/>
    <col min="2829" max="2829" width="12.28515625" style="1" bestFit="1" customWidth="1"/>
    <col min="2830" max="2830" width="9" style="1"/>
    <col min="2831" max="2831" width="26.28515625" style="1" customWidth="1"/>
    <col min="2832" max="3068" width="9" style="1"/>
    <col min="3069" max="3069" width="3.140625" style="1" customWidth="1"/>
    <col min="3070" max="3070" width="23.42578125" style="1" customWidth="1"/>
    <col min="3071" max="3071" width="26.7109375" style="1" customWidth="1"/>
    <col min="3072" max="3072" width="5.85546875" style="1" customWidth="1"/>
    <col min="3073" max="3073" width="6.85546875" style="1" customWidth="1"/>
    <col min="3074" max="3076" width="11.7109375" style="1" customWidth="1"/>
    <col min="3077" max="3077" width="13.28515625" style="1" customWidth="1"/>
    <col min="3078" max="3078" width="9.140625" style="1" customWidth="1"/>
    <col min="3079" max="3079" width="15.5703125" style="1" customWidth="1"/>
    <col min="3080" max="3080" width="15.42578125" style="1" customWidth="1"/>
    <col min="3081" max="3081" width="14.28515625" style="1" customWidth="1"/>
    <col min="3082" max="3082" width="22.7109375" style="1" customWidth="1"/>
    <col min="3083" max="3083" width="12.42578125" style="1" customWidth="1"/>
    <col min="3084" max="3084" width="11.28515625" style="1" customWidth="1"/>
    <col min="3085" max="3085" width="12.28515625" style="1" bestFit="1" customWidth="1"/>
    <col min="3086" max="3086" width="9" style="1"/>
    <col min="3087" max="3087" width="26.28515625" style="1" customWidth="1"/>
    <col min="3088" max="3324" width="9" style="1"/>
    <col min="3325" max="3325" width="3.140625" style="1" customWidth="1"/>
    <col min="3326" max="3326" width="23.42578125" style="1" customWidth="1"/>
    <col min="3327" max="3327" width="26.7109375" style="1" customWidth="1"/>
    <col min="3328" max="3328" width="5.85546875" style="1" customWidth="1"/>
    <col min="3329" max="3329" width="6.85546875" style="1" customWidth="1"/>
    <col min="3330" max="3332" width="11.7109375" style="1" customWidth="1"/>
    <col min="3333" max="3333" width="13.28515625" style="1" customWidth="1"/>
    <col min="3334" max="3334" width="9.140625" style="1" customWidth="1"/>
    <col min="3335" max="3335" width="15.5703125" style="1" customWidth="1"/>
    <col min="3336" max="3336" width="15.42578125" style="1" customWidth="1"/>
    <col min="3337" max="3337" width="14.28515625" style="1" customWidth="1"/>
    <col min="3338" max="3338" width="22.7109375" style="1" customWidth="1"/>
    <col min="3339" max="3339" width="12.42578125" style="1" customWidth="1"/>
    <col min="3340" max="3340" width="11.28515625" style="1" customWidth="1"/>
    <col min="3341" max="3341" width="12.28515625" style="1" bestFit="1" customWidth="1"/>
    <col min="3342" max="3342" width="9" style="1"/>
    <col min="3343" max="3343" width="26.28515625" style="1" customWidth="1"/>
    <col min="3344" max="3580" width="9" style="1"/>
    <col min="3581" max="3581" width="3.140625" style="1" customWidth="1"/>
    <col min="3582" max="3582" width="23.42578125" style="1" customWidth="1"/>
    <col min="3583" max="3583" width="26.7109375" style="1" customWidth="1"/>
    <col min="3584" max="3584" width="5.85546875" style="1" customWidth="1"/>
    <col min="3585" max="3585" width="6.85546875" style="1" customWidth="1"/>
    <col min="3586" max="3588" width="11.7109375" style="1" customWidth="1"/>
    <col min="3589" max="3589" width="13.28515625" style="1" customWidth="1"/>
    <col min="3590" max="3590" width="9.140625" style="1" customWidth="1"/>
    <col min="3591" max="3591" width="15.5703125" style="1" customWidth="1"/>
    <col min="3592" max="3592" width="15.42578125" style="1" customWidth="1"/>
    <col min="3593" max="3593" width="14.28515625" style="1" customWidth="1"/>
    <col min="3594" max="3594" width="22.7109375" style="1" customWidth="1"/>
    <col min="3595" max="3595" width="12.42578125" style="1" customWidth="1"/>
    <col min="3596" max="3596" width="11.28515625" style="1" customWidth="1"/>
    <col min="3597" max="3597" width="12.28515625" style="1" bestFit="1" customWidth="1"/>
    <col min="3598" max="3598" width="9" style="1"/>
    <col min="3599" max="3599" width="26.28515625" style="1" customWidth="1"/>
    <col min="3600" max="3836" width="9" style="1"/>
    <col min="3837" max="3837" width="3.140625" style="1" customWidth="1"/>
    <col min="3838" max="3838" width="23.42578125" style="1" customWidth="1"/>
    <col min="3839" max="3839" width="26.7109375" style="1" customWidth="1"/>
    <col min="3840" max="3840" width="5.85546875" style="1" customWidth="1"/>
    <col min="3841" max="3841" width="6.85546875" style="1" customWidth="1"/>
    <col min="3842" max="3844" width="11.7109375" style="1" customWidth="1"/>
    <col min="3845" max="3845" width="13.28515625" style="1" customWidth="1"/>
    <col min="3846" max="3846" width="9.140625" style="1" customWidth="1"/>
    <col min="3847" max="3847" width="15.5703125" style="1" customWidth="1"/>
    <col min="3848" max="3848" width="15.42578125" style="1" customWidth="1"/>
    <col min="3849" max="3849" width="14.28515625" style="1" customWidth="1"/>
    <col min="3850" max="3850" width="22.7109375" style="1" customWidth="1"/>
    <col min="3851" max="3851" width="12.42578125" style="1" customWidth="1"/>
    <col min="3852" max="3852" width="11.28515625" style="1" customWidth="1"/>
    <col min="3853" max="3853" width="12.28515625" style="1" bestFit="1" customWidth="1"/>
    <col min="3854" max="3854" width="9" style="1"/>
    <col min="3855" max="3855" width="26.28515625" style="1" customWidth="1"/>
    <col min="3856" max="4092" width="9" style="1"/>
    <col min="4093" max="4093" width="3.140625" style="1" customWidth="1"/>
    <col min="4094" max="4094" width="23.42578125" style="1" customWidth="1"/>
    <col min="4095" max="4095" width="26.7109375" style="1" customWidth="1"/>
    <col min="4096" max="4096" width="5.85546875" style="1" customWidth="1"/>
    <col min="4097" max="4097" width="6.85546875" style="1" customWidth="1"/>
    <col min="4098" max="4100" width="11.7109375" style="1" customWidth="1"/>
    <col min="4101" max="4101" width="13.28515625" style="1" customWidth="1"/>
    <col min="4102" max="4102" width="9.140625" style="1" customWidth="1"/>
    <col min="4103" max="4103" width="15.5703125" style="1" customWidth="1"/>
    <col min="4104" max="4104" width="15.42578125" style="1" customWidth="1"/>
    <col min="4105" max="4105" width="14.28515625" style="1" customWidth="1"/>
    <col min="4106" max="4106" width="22.7109375" style="1" customWidth="1"/>
    <col min="4107" max="4107" width="12.42578125" style="1" customWidth="1"/>
    <col min="4108" max="4108" width="11.28515625" style="1" customWidth="1"/>
    <col min="4109" max="4109" width="12.28515625" style="1" bestFit="1" customWidth="1"/>
    <col min="4110" max="4110" width="9" style="1"/>
    <col min="4111" max="4111" width="26.28515625" style="1" customWidth="1"/>
    <col min="4112" max="4348" width="9" style="1"/>
    <col min="4349" max="4349" width="3.140625" style="1" customWidth="1"/>
    <col min="4350" max="4350" width="23.42578125" style="1" customWidth="1"/>
    <col min="4351" max="4351" width="26.7109375" style="1" customWidth="1"/>
    <col min="4352" max="4352" width="5.85546875" style="1" customWidth="1"/>
    <col min="4353" max="4353" width="6.85546875" style="1" customWidth="1"/>
    <col min="4354" max="4356" width="11.7109375" style="1" customWidth="1"/>
    <col min="4357" max="4357" width="13.28515625" style="1" customWidth="1"/>
    <col min="4358" max="4358" width="9.140625" style="1" customWidth="1"/>
    <col min="4359" max="4359" width="15.5703125" style="1" customWidth="1"/>
    <col min="4360" max="4360" width="15.42578125" style="1" customWidth="1"/>
    <col min="4361" max="4361" width="14.28515625" style="1" customWidth="1"/>
    <col min="4362" max="4362" width="22.7109375" style="1" customWidth="1"/>
    <col min="4363" max="4363" width="12.42578125" style="1" customWidth="1"/>
    <col min="4364" max="4364" width="11.28515625" style="1" customWidth="1"/>
    <col min="4365" max="4365" width="12.28515625" style="1" bestFit="1" customWidth="1"/>
    <col min="4366" max="4366" width="9" style="1"/>
    <col min="4367" max="4367" width="26.28515625" style="1" customWidth="1"/>
    <col min="4368" max="4604" width="9" style="1"/>
    <col min="4605" max="4605" width="3.140625" style="1" customWidth="1"/>
    <col min="4606" max="4606" width="23.42578125" style="1" customWidth="1"/>
    <col min="4607" max="4607" width="26.7109375" style="1" customWidth="1"/>
    <col min="4608" max="4608" width="5.85546875" style="1" customWidth="1"/>
    <col min="4609" max="4609" width="6.85546875" style="1" customWidth="1"/>
    <col min="4610" max="4612" width="11.7109375" style="1" customWidth="1"/>
    <col min="4613" max="4613" width="13.28515625" style="1" customWidth="1"/>
    <col min="4614" max="4614" width="9.140625" style="1" customWidth="1"/>
    <col min="4615" max="4615" width="15.5703125" style="1" customWidth="1"/>
    <col min="4616" max="4616" width="15.42578125" style="1" customWidth="1"/>
    <col min="4617" max="4617" width="14.28515625" style="1" customWidth="1"/>
    <col min="4618" max="4618" width="22.7109375" style="1" customWidth="1"/>
    <col min="4619" max="4619" width="12.42578125" style="1" customWidth="1"/>
    <col min="4620" max="4620" width="11.28515625" style="1" customWidth="1"/>
    <col min="4621" max="4621" width="12.28515625" style="1" bestFit="1" customWidth="1"/>
    <col min="4622" max="4622" width="9" style="1"/>
    <col min="4623" max="4623" width="26.28515625" style="1" customWidth="1"/>
    <col min="4624" max="4860" width="9" style="1"/>
    <col min="4861" max="4861" width="3.140625" style="1" customWidth="1"/>
    <col min="4862" max="4862" width="23.42578125" style="1" customWidth="1"/>
    <col min="4863" max="4863" width="26.7109375" style="1" customWidth="1"/>
    <col min="4864" max="4864" width="5.85546875" style="1" customWidth="1"/>
    <col min="4865" max="4865" width="6.85546875" style="1" customWidth="1"/>
    <col min="4866" max="4868" width="11.7109375" style="1" customWidth="1"/>
    <col min="4869" max="4869" width="13.28515625" style="1" customWidth="1"/>
    <col min="4870" max="4870" width="9.140625" style="1" customWidth="1"/>
    <col min="4871" max="4871" width="15.5703125" style="1" customWidth="1"/>
    <col min="4872" max="4872" width="15.42578125" style="1" customWidth="1"/>
    <col min="4873" max="4873" width="14.28515625" style="1" customWidth="1"/>
    <col min="4874" max="4874" width="22.7109375" style="1" customWidth="1"/>
    <col min="4875" max="4875" width="12.42578125" style="1" customWidth="1"/>
    <col min="4876" max="4876" width="11.28515625" style="1" customWidth="1"/>
    <col min="4877" max="4877" width="12.28515625" style="1" bestFit="1" customWidth="1"/>
    <col min="4878" max="4878" width="9" style="1"/>
    <col min="4879" max="4879" width="26.28515625" style="1" customWidth="1"/>
    <col min="4880" max="5116" width="9" style="1"/>
    <col min="5117" max="5117" width="3.140625" style="1" customWidth="1"/>
    <col min="5118" max="5118" width="23.42578125" style="1" customWidth="1"/>
    <col min="5119" max="5119" width="26.7109375" style="1" customWidth="1"/>
    <col min="5120" max="5120" width="5.85546875" style="1" customWidth="1"/>
    <col min="5121" max="5121" width="6.85546875" style="1" customWidth="1"/>
    <col min="5122" max="5124" width="11.7109375" style="1" customWidth="1"/>
    <col min="5125" max="5125" width="13.28515625" style="1" customWidth="1"/>
    <col min="5126" max="5126" width="9.140625" style="1" customWidth="1"/>
    <col min="5127" max="5127" width="15.5703125" style="1" customWidth="1"/>
    <col min="5128" max="5128" width="15.42578125" style="1" customWidth="1"/>
    <col min="5129" max="5129" width="14.28515625" style="1" customWidth="1"/>
    <col min="5130" max="5130" width="22.7109375" style="1" customWidth="1"/>
    <col min="5131" max="5131" width="12.42578125" style="1" customWidth="1"/>
    <col min="5132" max="5132" width="11.28515625" style="1" customWidth="1"/>
    <col min="5133" max="5133" width="12.28515625" style="1" bestFit="1" customWidth="1"/>
    <col min="5134" max="5134" width="9" style="1"/>
    <col min="5135" max="5135" width="26.28515625" style="1" customWidth="1"/>
    <col min="5136" max="5372" width="9" style="1"/>
    <col min="5373" max="5373" width="3.140625" style="1" customWidth="1"/>
    <col min="5374" max="5374" width="23.42578125" style="1" customWidth="1"/>
    <col min="5375" max="5375" width="26.7109375" style="1" customWidth="1"/>
    <col min="5376" max="5376" width="5.85546875" style="1" customWidth="1"/>
    <col min="5377" max="5377" width="6.85546875" style="1" customWidth="1"/>
    <col min="5378" max="5380" width="11.7109375" style="1" customWidth="1"/>
    <col min="5381" max="5381" width="13.28515625" style="1" customWidth="1"/>
    <col min="5382" max="5382" width="9.140625" style="1" customWidth="1"/>
    <col min="5383" max="5383" width="15.5703125" style="1" customWidth="1"/>
    <col min="5384" max="5384" width="15.42578125" style="1" customWidth="1"/>
    <col min="5385" max="5385" width="14.28515625" style="1" customWidth="1"/>
    <col min="5386" max="5386" width="22.7109375" style="1" customWidth="1"/>
    <col min="5387" max="5387" width="12.42578125" style="1" customWidth="1"/>
    <col min="5388" max="5388" width="11.28515625" style="1" customWidth="1"/>
    <col min="5389" max="5389" width="12.28515625" style="1" bestFit="1" customWidth="1"/>
    <col min="5390" max="5390" width="9" style="1"/>
    <col min="5391" max="5391" width="26.28515625" style="1" customWidth="1"/>
    <col min="5392" max="5628" width="9" style="1"/>
    <col min="5629" max="5629" width="3.140625" style="1" customWidth="1"/>
    <col min="5630" max="5630" width="23.42578125" style="1" customWidth="1"/>
    <col min="5631" max="5631" width="26.7109375" style="1" customWidth="1"/>
    <col min="5632" max="5632" width="5.85546875" style="1" customWidth="1"/>
    <col min="5633" max="5633" width="6.85546875" style="1" customWidth="1"/>
    <col min="5634" max="5636" width="11.7109375" style="1" customWidth="1"/>
    <col min="5637" max="5637" width="13.28515625" style="1" customWidth="1"/>
    <col min="5638" max="5638" width="9.140625" style="1" customWidth="1"/>
    <col min="5639" max="5639" width="15.5703125" style="1" customWidth="1"/>
    <col min="5640" max="5640" width="15.42578125" style="1" customWidth="1"/>
    <col min="5641" max="5641" width="14.28515625" style="1" customWidth="1"/>
    <col min="5642" max="5642" width="22.7109375" style="1" customWidth="1"/>
    <col min="5643" max="5643" width="12.42578125" style="1" customWidth="1"/>
    <col min="5644" max="5644" width="11.28515625" style="1" customWidth="1"/>
    <col min="5645" max="5645" width="12.28515625" style="1" bestFit="1" customWidth="1"/>
    <col min="5646" max="5646" width="9" style="1"/>
    <col min="5647" max="5647" width="26.28515625" style="1" customWidth="1"/>
    <col min="5648" max="5884" width="9" style="1"/>
    <col min="5885" max="5885" width="3.140625" style="1" customWidth="1"/>
    <col min="5886" max="5886" width="23.42578125" style="1" customWidth="1"/>
    <col min="5887" max="5887" width="26.7109375" style="1" customWidth="1"/>
    <col min="5888" max="5888" width="5.85546875" style="1" customWidth="1"/>
    <col min="5889" max="5889" width="6.85546875" style="1" customWidth="1"/>
    <col min="5890" max="5892" width="11.7109375" style="1" customWidth="1"/>
    <col min="5893" max="5893" width="13.28515625" style="1" customWidth="1"/>
    <col min="5894" max="5894" width="9.140625" style="1" customWidth="1"/>
    <col min="5895" max="5895" width="15.5703125" style="1" customWidth="1"/>
    <col min="5896" max="5896" width="15.42578125" style="1" customWidth="1"/>
    <col min="5897" max="5897" width="14.28515625" style="1" customWidth="1"/>
    <col min="5898" max="5898" width="22.7109375" style="1" customWidth="1"/>
    <col min="5899" max="5899" width="12.42578125" style="1" customWidth="1"/>
    <col min="5900" max="5900" width="11.28515625" style="1" customWidth="1"/>
    <col min="5901" max="5901" width="12.28515625" style="1" bestFit="1" customWidth="1"/>
    <col min="5902" max="5902" width="9" style="1"/>
    <col min="5903" max="5903" width="26.28515625" style="1" customWidth="1"/>
    <col min="5904" max="6140" width="9" style="1"/>
    <col min="6141" max="6141" width="3.140625" style="1" customWidth="1"/>
    <col min="6142" max="6142" width="23.42578125" style="1" customWidth="1"/>
    <col min="6143" max="6143" width="26.7109375" style="1" customWidth="1"/>
    <col min="6144" max="6144" width="5.85546875" style="1" customWidth="1"/>
    <col min="6145" max="6145" width="6.85546875" style="1" customWidth="1"/>
    <col min="6146" max="6148" width="11.7109375" style="1" customWidth="1"/>
    <col min="6149" max="6149" width="13.28515625" style="1" customWidth="1"/>
    <col min="6150" max="6150" width="9.140625" style="1" customWidth="1"/>
    <col min="6151" max="6151" width="15.5703125" style="1" customWidth="1"/>
    <col min="6152" max="6152" width="15.42578125" style="1" customWidth="1"/>
    <col min="6153" max="6153" width="14.28515625" style="1" customWidth="1"/>
    <col min="6154" max="6154" width="22.7109375" style="1" customWidth="1"/>
    <col min="6155" max="6155" width="12.42578125" style="1" customWidth="1"/>
    <col min="6156" max="6156" width="11.28515625" style="1" customWidth="1"/>
    <col min="6157" max="6157" width="12.28515625" style="1" bestFit="1" customWidth="1"/>
    <col min="6158" max="6158" width="9" style="1"/>
    <col min="6159" max="6159" width="26.28515625" style="1" customWidth="1"/>
    <col min="6160" max="6396" width="9" style="1"/>
    <col min="6397" max="6397" width="3.140625" style="1" customWidth="1"/>
    <col min="6398" max="6398" width="23.42578125" style="1" customWidth="1"/>
    <col min="6399" max="6399" width="26.7109375" style="1" customWidth="1"/>
    <col min="6400" max="6400" width="5.85546875" style="1" customWidth="1"/>
    <col min="6401" max="6401" width="6.85546875" style="1" customWidth="1"/>
    <col min="6402" max="6404" width="11.7109375" style="1" customWidth="1"/>
    <col min="6405" max="6405" width="13.28515625" style="1" customWidth="1"/>
    <col min="6406" max="6406" width="9.140625" style="1" customWidth="1"/>
    <col min="6407" max="6407" width="15.5703125" style="1" customWidth="1"/>
    <col min="6408" max="6408" width="15.42578125" style="1" customWidth="1"/>
    <col min="6409" max="6409" width="14.28515625" style="1" customWidth="1"/>
    <col min="6410" max="6410" width="22.7109375" style="1" customWidth="1"/>
    <col min="6411" max="6411" width="12.42578125" style="1" customWidth="1"/>
    <col min="6412" max="6412" width="11.28515625" style="1" customWidth="1"/>
    <col min="6413" max="6413" width="12.28515625" style="1" bestFit="1" customWidth="1"/>
    <col min="6414" max="6414" width="9" style="1"/>
    <col min="6415" max="6415" width="26.28515625" style="1" customWidth="1"/>
    <col min="6416" max="6652" width="9" style="1"/>
    <col min="6653" max="6653" width="3.140625" style="1" customWidth="1"/>
    <col min="6654" max="6654" width="23.42578125" style="1" customWidth="1"/>
    <col min="6655" max="6655" width="26.7109375" style="1" customWidth="1"/>
    <col min="6656" max="6656" width="5.85546875" style="1" customWidth="1"/>
    <col min="6657" max="6657" width="6.85546875" style="1" customWidth="1"/>
    <col min="6658" max="6660" width="11.7109375" style="1" customWidth="1"/>
    <col min="6661" max="6661" width="13.28515625" style="1" customWidth="1"/>
    <col min="6662" max="6662" width="9.140625" style="1" customWidth="1"/>
    <col min="6663" max="6663" width="15.5703125" style="1" customWidth="1"/>
    <col min="6664" max="6664" width="15.42578125" style="1" customWidth="1"/>
    <col min="6665" max="6665" width="14.28515625" style="1" customWidth="1"/>
    <col min="6666" max="6666" width="22.7109375" style="1" customWidth="1"/>
    <col min="6667" max="6667" width="12.42578125" style="1" customWidth="1"/>
    <col min="6668" max="6668" width="11.28515625" style="1" customWidth="1"/>
    <col min="6669" max="6669" width="12.28515625" style="1" bestFit="1" customWidth="1"/>
    <col min="6670" max="6670" width="9" style="1"/>
    <col min="6671" max="6671" width="26.28515625" style="1" customWidth="1"/>
    <col min="6672" max="6908" width="9" style="1"/>
    <col min="6909" max="6909" width="3.140625" style="1" customWidth="1"/>
    <col min="6910" max="6910" width="23.42578125" style="1" customWidth="1"/>
    <col min="6911" max="6911" width="26.7109375" style="1" customWidth="1"/>
    <col min="6912" max="6912" width="5.85546875" style="1" customWidth="1"/>
    <col min="6913" max="6913" width="6.85546875" style="1" customWidth="1"/>
    <col min="6914" max="6916" width="11.7109375" style="1" customWidth="1"/>
    <col min="6917" max="6917" width="13.28515625" style="1" customWidth="1"/>
    <col min="6918" max="6918" width="9.140625" style="1" customWidth="1"/>
    <col min="6919" max="6919" width="15.5703125" style="1" customWidth="1"/>
    <col min="6920" max="6920" width="15.42578125" style="1" customWidth="1"/>
    <col min="6921" max="6921" width="14.28515625" style="1" customWidth="1"/>
    <col min="6922" max="6922" width="22.7109375" style="1" customWidth="1"/>
    <col min="6923" max="6923" width="12.42578125" style="1" customWidth="1"/>
    <col min="6924" max="6924" width="11.28515625" style="1" customWidth="1"/>
    <col min="6925" max="6925" width="12.28515625" style="1" bestFit="1" customWidth="1"/>
    <col min="6926" max="6926" width="9" style="1"/>
    <col min="6927" max="6927" width="26.28515625" style="1" customWidth="1"/>
    <col min="6928" max="7164" width="9" style="1"/>
    <col min="7165" max="7165" width="3.140625" style="1" customWidth="1"/>
    <col min="7166" max="7166" width="23.42578125" style="1" customWidth="1"/>
    <col min="7167" max="7167" width="26.7109375" style="1" customWidth="1"/>
    <col min="7168" max="7168" width="5.85546875" style="1" customWidth="1"/>
    <col min="7169" max="7169" width="6.85546875" style="1" customWidth="1"/>
    <col min="7170" max="7172" width="11.7109375" style="1" customWidth="1"/>
    <col min="7173" max="7173" width="13.28515625" style="1" customWidth="1"/>
    <col min="7174" max="7174" width="9.140625" style="1" customWidth="1"/>
    <col min="7175" max="7175" width="15.5703125" style="1" customWidth="1"/>
    <col min="7176" max="7176" width="15.42578125" style="1" customWidth="1"/>
    <col min="7177" max="7177" width="14.28515625" style="1" customWidth="1"/>
    <col min="7178" max="7178" width="22.7109375" style="1" customWidth="1"/>
    <col min="7179" max="7179" width="12.42578125" style="1" customWidth="1"/>
    <col min="7180" max="7180" width="11.28515625" style="1" customWidth="1"/>
    <col min="7181" max="7181" width="12.28515625" style="1" bestFit="1" customWidth="1"/>
    <col min="7182" max="7182" width="9" style="1"/>
    <col min="7183" max="7183" width="26.28515625" style="1" customWidth="1"/>
    <col min="7184" max="7420" width="9" style="1"/>
    <col min="7421" max="7421" width="3.140625" style="1" customWidth="1"/>
    <col min="7422" max="7422" width="23.42578125" style="1" customWidth="1"/>
    <col min="7423" max="7423" width="26.7109375" style="1" customWidth="1"/>
    <col min="7424" max="7424" width="5.85546875" style="1" customWidth="1"/>
    <col min="7425" max="7425" width="6.85546875" style="1" customWidth="1"/>
    <col min="7426" max="7428" width="11.7109375" style="1" customWidth="1"/>
    <col min="7429" max="7429" width="13.28515625" style="1" customWidth="1"/>
    <col min="7430" max="7430" width="9.140625" style="1" customWidth="1"/>
    <col min="7431" max="7431" width="15.5703125" style="1" customWidth="1"/>
    <col min="7432" max="7432" width="15.42578125" style="1" customWidth="1"/>
    <col min="7433" max="7433" width="14.28515625" style="1" customWidth="1"/>
    <col min="7434" max="7434" width="22.7109375" style="1" customWidth="1"/>
    <col min="7435" max="7435" width="12.42578125" style="1" customWidth="1"/>
    <col min="7436" max="7436" width="11.28515625" style="1" customWidth="1"/>
    <col min="7437" max="7437" width="12.28515625" style="1" bestFit="1" customWidth="1"/>
    <col min="7438" max="7438" width="9" style="1"/>
    <col min="7439" max="7439" width="26.28515625" style="1" customWidth="1"/>
    <col min="7440" max="7676" width="9" style="1"/>
    <col min="7677" max="7677" width="3.140625" style="1" customWidth="1"/>
    <col min="7678" max="7678" width="23.42578125" style="1" customWidth="1"/>
    <col min="7679" max="7679" width="26.7109375" style="1" customWidth="1"/>
    <col min="7680" max="7680" width="5.85546875" style="1" customWidth="1"/>
    <col min="7681" max="7681" width="6.85546875" style="1" customWidth="1"/>
    <col min="7682" max="7684" width="11.7109375" style="1" customWidth="1"/>
    <col min="7685" max="7685" width="13.28515625" style="1" customWidth="1"/>
    <col min="7686" max="7686" width="9.140625" style="1" customWidth="1"/>
    <col min="7687" max="7687" width="15.5703125" style="1" customWidth="1"/>
    <col min="7688" max="7688" width="15.42578125" style="1" customWidth="1"/>
    <col min="7689" max="7689" width="14.28515625" style="1" customWidth="1"/>
    <col min="7690" max="7690" width="22.7109375" style="1" customWidth="1"/>
    <col min="7691" max="7691" width="12.42578125" style="1" customWidth="1"/>
    <col min="7692" max="7692" width="11.28515625" style="1" customWidth="1"/>
    <col min="7693" max="7693" width="12.28515625" style="1" bestFit="1" customWidth="1"/>
    <col min="7694" max="7694" width="9" style="1"/>
    <col min="7695" max="7695" width="26.28515625" style="1" customWidth="1"/>
    <col min="7696" max="7932" width="9" style="1"/>
    <col min="7933" max="7933" width="3.140625" style="1" customWidth="1"/>
    <col min="7934" max="7934" width="23.42578125" style="1" customWidth="1"/>
    <col min="7935" max="7935" width="26.7109375" style="1" customWidth="1"/>
    <col min="7936" max="7936" width="5.85546875" style="1" customWidth="1"/>
    <col min="7937" max="7937" width="6.85546875" style="1" customWidth="1"/>
    <col min="7938" max="7940" width="11.7109375" style="1" customWidth="1"/>
    <col min="7941" max="7941" width="13.28515625" style="1" customWidth="1"/>
    <col min="7942" max="7942" width="9.140625" style="1" customWidth="1"/>
    <col min="7943" max="7943" width="15.5703125" style="1" customWidth="1"/>
    <col min="7944" max="7944" width="15.42578125" style="1" customWidth="1"/>
    <col min="7945" max="7945" width="14.28515625" style="1" customWidth="1"/>
    <col min="7946" max="7946" width="22.7109375" style="1" customWidth="1"/>
    <col min="7947" max="7947" width="12.42578125" style="1" customWidth="1"/>
    <col min="7948" max="7948" width="11.28515625" style="1" customWidth="1"/>
    <col min="7949" max="7949" width="12.28515625" style="1" bestFit="1" customWidth="1"/>
    <col min="7950" max="7950" width="9" style="1"/>
    <col min="7951" max="7951" width="26.28515625" style="1" customWidth="1"/>
    <col min="7952" max="8188" width="9" style="1"/>
    <col min="8189" max="8189" width="3.140625" style="1" customWidth="1"/>
    <col min="8190" max="8190" width="23.42578125" style="1" customWidth="1"/>
    <col min="8191" max="8191" width="26.7109375" style="1" customWidth="1"/>
    <col min="8192" max="8192" width="5.85546875" style="1" customWidth="1"/>
    <col min="8193" max="8193" width="6.85546875" style="1" customWidth="1"/>
    <col min="8194" max="8196" width="11.7109375" style="1" customWidth="1"/>
    <col min="8197" max="8197" width="13.28515625" style="1" customWidth="1"/>
    <col min="8198" max="8198" width="9.140625" style="1" customWidth="1"/>
    <col min="8199" max="8199" width="15.5703125" style="1" customWidth="1"/>
    <col min="8200" max="8200" width="15.42578125" style="1" customWidth="1"/>
    <col min="8201" max="8201" width="14.28515625" style="1" customWidth="1"/>
    <col min="8202" max="8202" width="22.7109375" style="1" customWidth="1"/>
    <col min="8203" max="8203" width="12.42578125" style="1" customWidth="1"/>
    <col min="8204" max="8204" width="11.28515625" style="1" customWidth="1"/>
    <col min="8205" max="8205" width="12.28515625" style="1" bestFit="1" customWidth="1"/>
    <col min="8206" max="8206" width="9" style="1"/>
    <col min="8207" max="8207" width="26.28515625" style="1" customWidth="1"/>
    <col min="8208" max="8444" width="9" style="1"/>
    <col min="8445" max="8445" width="3.140625" style="1" customWidth="1"/>
    <col min="8446" max="8446" width="23.42578125" style="1" customWidth="1"/>
    <col min="8447" max="8447" width="26.7109375" style="1" customWidth="1"/>
    <col min="8448" max="8448" width="5.85546875" style="1" customWidth="1"/>
    <col min="8449" max="8449" width="6.85546875" style="1" customWidth="1"/>
    <col min="8450" max="8452" width="11.7109375" style="1" customWidth="1"/>
    <col min="8453" max="8453" width="13.28515625" style="1" customWidth="1"/>
    <col min="8454" max="8454" width="9.140625" style="1" customWidth="1"/>
    <col min="8455" max="8455" width="15.5703125" style="1" customWidth="1"/>
    <col min="8456" max="8456" width="15.42578125" style="1" customWidth="1"/>
    <col min="8457" max="8457" width="14.28515625" style="1" customWidth="1"/>
    <col min="8458" max="8458" width="22.7109375" style="1" customWidth="1"/>
    <col min="8459" max="8459" width="12.42578125" style="1" customWidth="1"/>
    <col min="8460" max="8460" width="11.28515625" style="1" customWidth="1"/>
    <col min="8461" max="8461" width="12.28515625" style="1" bestFit="1" customWidth="1"/>
    <col min="8462" max="8462" width="9" style="1"/>
    <col min="8463" max="8463" width="26.28515625" style="1" customWidth="1"/>
    <col min="8464" max="8700" width="9" style="1"/>
    <col min="8701" max="8701" width="3.140625" style="1" customWidth="1"/>
    <col min="8702" max="8702" width="23.42578125" style="1" customWidth="1"/>
    <col min="8703" max="8703" width="26.7109375" style="1" customWidth="1"/>
    <col min="8704" max="8704" width="5.85546875" style="1" customWidth="1"/>
    <col min="8705" max="8705" width="6.85546875" style="1" customWidth="1"/>
    <col min="8706" max="8708" width="11.7109375" style="1" customWidth="1"/>
    <col min="8709" max="8709" width="13.28515625" style="1" customWidth="1"/>
    <col min="8710" max="8710" width="9.140625" style="1" customWidth="1"/>
    <col min="8711" max="8711" width="15.5703125" style="1" customWidth="1"/>
    <col min="8712" max="8712" width="15.42578125" style="1" customWidth="1"/>
    <col min="8713" max="8713" width="14.28515625" style="1" customWidth="1"/>
    <col min="8714" max="8714" width="22.7109375" style="1" customWidth="1"/>
    <col min="8715" max="8715" width="12.42578125" style="1" customWidth="1"/>
    <col min="8716" max="8716" width="11.28515625" style="1" customWidth="1"/>
    <col min="8717" max="8717" width="12.28515625" style="1" bestFit="1" customWidth="1"/>
    <col min="8718" max="8718" width="9" style="1"/>
    <col min="8719" max="8719" width="26.28515625" style="1" customWidth="1"/>
    <col min="8720" max="8956" width="9" style="1"/>
    <col min="8957" max="8957" width="3.140625" style="1" customWidth="1"/>
    <col min="8958" max="8958" width="23.42578125" style="1" customWidth="1"/>
    <col min="8959" max="8959" width="26.7109375" style="1" customWidth="1"/>
    <col min="8960" max="8960" width="5.85546875" style="1" customWidth="1"/>
    <col min="8961" max="8961" width="6.85546875" style="1" customWidth="1"/>
    <col min="8962" max="8964" width="11.7109375" style="1" customWidth="1"/>
    <col min="8965" max="8965" width="13.28515625" style="1" customWidth="1"/>
    <col min="8966" max="8966" width="9.140625" style="1" customWidth="1"/>
    <col min="8967" max="8967" width="15.5703125" style="1" customWidth="1"/>
    <col min="8968" max="8968" width="15.42578125" style="1" customWidth="1"/>
    <col min="8969" max="8969" width="14.28515625" style="1" customWidth="1"/>
    <col min="8970" max="8970" width="22.7109375" style="1" customWidth="1"/>
    <col min="8971" max="8971" width="12.42578125" style="1" customWidth="1"/>
    <col min="8972" max="8972" width="11.28515625" style="1" customWidth="1"/>
    <col min="8973" max="8973" width="12.28515625" style="1" bestFit="1" customWidth="1"/>
    <col min="8974" max="8974" width="9" style="1"/>
    <col min="8975" max="8975" width="26.28515625" style="1" customWidth="1"/>
    <col min="8976" max="9212" width="9" style="1"/>
    <col min="9213" max="9213" width="3.140625" style="1" customWidth="1"/>
    <col min="9214" max="9214" width="23.42578125" style="1" customWidth="1"/>
    <col min="9215" max="9215" width="26.7109375" style="1" customWidth="1"/>
    <col min="9216" max="9216" width="5.85546875" style="1" customWidth="1"/>
    <col min="9217" max="9217" width="6.85546875" style="1" customWidth="1"/>
    <col min="9218" max="9220" width="11.7109375" style="1" customWidth="1"/>
    <col min="9221" max="9221" width="13.28515625" style="1" customWidth="1"/>
    <col min="9222" max="9222" width="9.140625" style="1" customWidth="1"/>
    <col min="9223" max="9223" width="15.5703125" style="1" customWidth="1"/>
    <col min="9224" max="9224" width="15.42578125" style="1" customWidth="1"/>
    <col min="9225" max="9225" width="14.28515625" style="1" customWidth="1"/>
    <col min="9226" max="9226" width="22.7109375" style="1" customWidth="1"/>
    <col min="9227" max="9227" width="12.42578125" style="1" customWidth="1"/>
    <col min="9228" max="9228" width="11.28515625" style="1" customWidth="1"/>
    <col min="9229" max="9229" width="12.28515625" style="1" bestFit="1" customWidth="1"/>
    <col min="9230" max="9230" width="9" style="1"/>
    <col min="9231" max="9231" width="26.28515625" style="1" customWidth="1"/>
    <col min="9232" max="9468" width="9" style="1"/>
    <col min="9469" max="9469" width="3.140625" style="1" customWidth="1"/>
    <col min="9470" max="9470" width="23.42578125" style="1" customWidth="1"/>
    <col min="9471" max="9471" width="26.7109375" style="1" customWidth="1"/>
    <col min="9472" max="9472" width="5.85546875" style="1" customWidth="1"/>
    <col min="9473" max="9473" width="6.85546875" style="1" customWidth="1"/>
    <col min="9474" max="9476" width="11.7109375" style="1" customWidth="1"/>
    <col min="9477" max="9477" width="13.28515625" style="1" customWidth="1"/>
    <col min="9478" max="9478" width="9.140625" style="1" customWidth="1"/>
    <col min="9479" max="9479" width="15.5703125" style="1" customWidth="1"/>
    <col min="9480" max="9480" width="15.42578125" style="1" customWidth="1"/>
    <col min="9481" max="9481" width="14.28515625" style="1" customWidth="1"/>
    <col min="9482" max="9482" width="22.7109375" style="1" customWidth="1"/>
    <col min="9483" max="9483" width="12.42578125" style="1" customWidth="1"/>
    <col min="9484" max="9484" width="11.28515625" style="1" customWidth="1"/>
    <col min="9485" max="9485" width="12.28515625" style="1" bestFit="1" customWidth="1"/>
    <col min="9486" max="9486" width="9" style="1"/>
    <col min="9487" max="9487" width="26.28515625" style="1" customWidth="1"/>
    <col min="9488" max="9724" width="9" style="1"/>
    <col min="9725" max="9725" width="3.140625" style="1" customWidth="1"/>
    <col min="9726" max="9726" width="23.42578125" style="1" customWidth="1"/>
    <col min="9727" max="9727" width="26.7109375" style="1" customWidth="1"/>
    <col min="9728" max="9728" width="5.85546875" style="1" customWidth="1"/>
    <col min="9729" max="9729" width="6.85546875" style="1" customWidth="1"/>
    <col min="9730" max="9732" width="11.7109375" style="1" customWidth="1"/>
    <col min="9733" max="9733" width="13.28515625" style="1" customWidth="1"/>
    <col min="9734" max="9734" width="9.140625" style="1" customWidth="1"/>
    <col min="9735" max="9735" width="15.5703125" style="1" customWidth="1"/>
    <col min="9736" max="9736" width="15.42578125" style="1" customWidth="1"/>
    <col min="9737" max="9737" width="14.28515625" style="1" customWidth="1"/>
    <col min="9738" max="9738" width="22.7109375" style="1" customWidth="1"/>
    <col min="9739" max="9739" width="12.42578125" style="1" customWidth="1"/>
    <col min="9740" max="9740" width="11.28515625" style="1" customWidth="1"/>
    <col min="9741" max="9741" width="12.28515625" style="1" bestFit="1" customWidth="1"/>
    <col min="9742" max="9742" width="9" style="1"/>
    <col min="9743" max="9743" width="26.28515625" style="1" customWidth="1"/>
    <col min="9744" max="9980" width="9" style="1"/>
    <col min="9981" max="9981" width="3.140625" style="1" customWidth="1"/>
    <col min="9982" max="9982" width="23.42578125" style="1" customWidth="1"/>
    <col min="9983" max="9983" width="26.7109375" style="1" customWidth="1"/>
    <col min="9984" max="9984" width="5.85546875" style="1" customWidth="1"/>
    <col min="9985" max="9985" width="6.85546875" style="1" customWidth="1"/>
    <col min="9986" max="9988" width="11.7109375" style="1" customWidth="1"/>
    <col min="9989" max="9989" width="13.28515625" style="1" customWidth="1"/>
    <col min="9990" max="9990" width="9.140625" style="1" customWidth="1"/>
    <col min="9991" max="9991" width="15.5703125" style="1" customWidth="1"/>
    <col min="9992" max="9992" width="15.42578125" style="1" customWidth="1"/>
    <col min="9993" max="9993" width="14.28515625" style="1" customWidth="1"/>
    <col min="9994" max="9994" width="22.7109375" style="1" customWidth="1"/>
    <col min="9995" max="9995" width="12.42578125" style="1" customWidth="1"/>
    <col min="9996" max="9996" width="11.28515625" style="1" customWidth="1"/>
    <col min="9997" max="9997" width="12.28515625" style="1" bestFit="1" customWidth="1"/>
    <col min="9998" max="9998" width="9" style="1"/>
    <col min="9999" max="9999" width="26.28515625" style="1" customWidth="1"/>
    <col min="10000" max="10236" width="9" style="1"/>
    <col min="10237" max="10237" width="3.140625" style="1" customWidth="1"/>
    <col min="10238" max="10238" width="23.42578125" style="1" customWidth="1"/>
    <col min="10239" max="10239" width="26.7109375" style="1" customWidth="1"/>
    <col min="10240" max="10240" width="5.85546875" style="1" customWidth="1"/>
    <col min="10241" max="10241" width="6.85546875" style="1" customWidth="1"/>
    <col min="10242" max="10244" width="11.7109375" style="1" customWidth="1"/>
    <col min="10245" max="10245" width="13.28515625" style="1" customWidth="1"/>
    <col min="10246" max="10246" width="9.140625" style="1" customWidth="1"/>
    <col min="10247" max="10247" width="15.5703125" style="1" customWidth="1"/>
    <col min="10248" max="10248" width="15.42578125" style="1" customWidth="1"/>
    <col min="10249" max="10249" width="14.28515625" style="1" customWidth="1"/>
    <col min="10250" max="10250" width="22.7109375" style="1" customWidth="1"/>
    <col min="10251" max="10251" width="12.42578125" style="1" customWidth="1"/>
    <col min="10252" max="10252" width="11.28515625" style="1" customWidth="1"/>
    <col min="10253" max="10253" width="12.28515625" style="1" bestFit="1" customWidth="1"/>
    <col min="10254" max="10254" width="9" style="1"/>
    <col min="10255" max="10255" width="26.28515625" style="1" customWidth="1"/>
    <col min="10256" max="10492" width="9" style="1"/>
    <col min="10493" max="10493" width="3.140625" style="1" customWidth="1"/>
    <col min="10494" max="10494" width="23.42578125" style="1" customWidth="1"/>
    <col min="10495" max="10495" width="26.7109375" style="1" customWidth="1"/>
    <col min="10496" max="10496" width="5.85546875" style="1" customWidth="1"/>
    <col min="10497" max="10497" width="6.85546875" style="1" customWidth="1"/>
    <col min="10498" max="10500" width="11.7109375" style="1" customWidth="1"/>
    <col min="10501" max="10501" width="13.28515625" style="1" customWidth="1"/>
    <col min="10502" max="10502" width="9.140625" style="1" customWidth="1"/>
    <col min="10503" max="10503" width="15.5703125" style="1" customWidth="1"/>
    <col min="10504" max="10504" width="15.42578125" style="1" customWidth="1"/>
    <col min="10505" max="10505" width="14.28515625" style="1" customWidth="1"/>
    <col min="10506" max="10506" width="22.7109375" style="1" customWidth="1"/>
    <col min="10507" max="10507" width="12.42578125" style="1" customWidth="1"/>
    <col min="10508" max="10508" width="11.28515625" style="1" customWidth="1"/>
    <col min="10509" max="10509" width="12.28515625" style="1" bestFit="1" customWidth="1"/>
    <col min="10510" max="10510" width="9" style="1"/>
    <col min="10511" max="10511" width="26.28515625" style="1" customWidth="1"/>
    <col min="10512" max="10748" width="9" style="1"/>
    <col min="10749" max="10749" width="3.140625" style="1" customWidth="1"/>
    <col min="10750" max="10750" width="23.42578125" style="1" customWidth="1"/>
    <col min="10751" max="10751" width="26.7109375" style="1" customWidth="1"/>
    <col min="10752" max="10752" width="5.85546875" style="1" customWidth="1"/>
    <col min="10753" max="10753" width="6.85546875" style="1" customWidth="1"/>
    <col min="10754" max="10756" width="11.7109375" style="1" customWidth="1"/>
    <col min="10757" max="10757" width="13.28515625" style="1" customWidth="1"/>
    <col min="10758" max="10758" width="9.140625" style="1" customWidth="1"/>
    <col min="10759" max="10759" width="15.5703125" style="1" customWidth="1"/>
    <col min="10760" max="10760" width="15.42578125" style="1" customWidth="1"/>
    <col min="10761" max="10761" width="14.28515625" style="1" customWidth="1"/>
    <col min="10762" max="10762" width="22.7109375" style="1" customWidth="1"/>
    <col min="10763" max="10763" width="12.42578125" style="1" customWidth="1"/>
    <col min="10764" max="10764" width="11.28515625" style="1" customWidth="1"/>
    <col min="10765" max="10765" width="12.28515625" style="1" bestFit="1" customWidth="1"/>
    <col min="10766" max="10766" width="9" style="1"/>
    <col min="10767" max="10767" width="26.28515625" style="1" customWidth="1"/>
    <col min="10768" max="11004" width="9" style="1"/>
    <col min="11005" max="11005" width="3.140625" style="1" customWidth="1"/>
    <col min="11006" max="11006" width="23.42578125" style="1" customWidth="1"/>
    <col min="11007" max="11007" width="26.7109375" style="1" customWidth="1"/>
    <col min="11008" max="11008" width="5.85546875" style="1" customWidth="1"/>
    <col min="11009" max="11009" width="6.85546875" style="1" customWidth="1"/>
    <col min="11010" max="11012" width="11.7109375" style="1" customWidth="1"/>
    <col min="11013" max="11013" width="13.28515625" style="1" customWidth="1"/>
    <col min="11014" max="11014" width="9.140625" style="1" customWidth="1"/>
    <col min="11015" max="11015" width="15.5703125" style="1" customWidth="1"/>
    <col min="11016" max="11016" width="15.42578125" style="1" customWidth="1"/>
    <col min="11017" max="11017" width="14.28515625" style="1" customWidth="1"/>
    <col min="11018" max="11018" width="22.7109375" style="1" customWidth="1"/>
    <col min="11019" max="11019" width="12.42578125" style="1" customWidth="1"/>
    <col min="11020" max="11020" width="11.28515625" style="1" customWidth="1"/>
    <col min="11021" max="11021" width="12.28515625" style="1" bestFit="1" customWidth="1"/>
    <col min="11022" max="11022" width="9" style="1"/>
    <col min="11023" max="11023" width="26.28515625" style="1" customWidth="1"/>
    <col min="11024" max="11260" width="9" style="1"/>
    <col min="11261" max="11261" width="3.140625" style="1" customWidth="1"/>
    <col min="11262" max="11262" width="23.42578125" style="1" customWidth="1"/>
    <col min="11263" max="11263" width="26.7109375" style="1" customWidth="1"/>
    <col min="11264" max="11264" width="5.85546875" style="1" customWidth="1"/>
    <col min="11265" max="11265" width="6.85546875" style="1" customWidth="1"/>
    <col min="11266" max="11268" width="11.7109375" style="1" customWidth="1"/>
    <col min="11269" max="11269" width="13.28515625" style="1" customWidth="1"/>
    <col min="11270" max="11270" width="9.140625" style="1" customWidth="1"/>
    <col min="11271" max="11271" width="15.5703125" style="1" customWidth="1"/>
    <col min="11272" max="11272" width="15.42578125" style="1" customWidth="1"/>
    <col min="11273" max="11273" width="14.28515625" style="1" customWidth="1"/>
    <col min="11274" max="11274" width="22.7109375" style="1" customWidth="1"/>
    <col min="11275" max="11275" width="12.42578125" style="1" customWidth="1"/>
    <col min="11276" max="11276" width="11.28515625" style="1" customWidth="1"/>
    <col min="11277" max="11277" width="12.28515625" style="1" bestFit="1" customWidth="1"/>
    <col min="11278" max="11278" width="9" style="1"/>
    <col min="11279" max="11279" width="26.28515625" style="1" customWidth="1"/>
    <col min="11280" max="11516" width="9" style="1"/>
    <col min="11517" max="11517" width="3.140625" style="1" customWidth="1"/>
    <col min="11518" max="11518" width="23.42578125" style="1" customWidth="1"/>
    <col min="11519" max="11519" width="26.7109375" style="1" customWidth="1"/>
    <col min="11520" max="11520" width="5.85546875" style="1" customWidth="1"/>
    <col min="11521" max="11521" width="6.85546875" style="1" customWidth="1"/>
    <col min="11522" max="11524" width="11.7109375" style="1" customWidth="1"/>
    <col min="11525" max="11525" width="13.28515625" style="1" customWidth="1"/>
    <col min="11526" max="11526" width="9.140625" style="1" customWidth="1"/>
    <col min="11527" max="11527" width="15.5703125" style="1" customWidth="1"/>
    <col min="11528" max="11528" width="15.42578125" style="1" customWidth="1"/>
    <col min="11529" max="11529" width="14.28515625" style="1" customWidth="1"/>
    <col min="11530" max="11530" width="22.7109375" style="1" customWidth="1"/>
    <col min="11531" max="11531" width="12.42578125" style="1" customWidth="1"/>
    <col min="11532" max="11532" width="11.28515625" style="1" customWidth="1"/>
    <col min="11533" max="11533" width="12.28515625" style="1" bestFit="1" customWidth="1"/>
    <col min="11534" max="11534" width="9" style="1"/>
    <col min="11535" max="11535" width="26.28515625" style="1" customWidth="1"/>
    <col min="11536" max="11772" width="9" style="1"/>
    <col min="11773" max="11773" width="3.140625" style="1" customWidth="1"/>
    <col min="11774" max="11774" width="23.42578125" style="1" customWidth="1"/>
    <col min="11775" max="11775" width="26.7109375" style="1" customWidth="1"/>
    <col min="11776" max="11776" width="5.85546875" style="1" customWidth="1"/>
    <col min="11777" max="11777" width="6.85546875" style="1" customWidth="1"/>
    <col min="11778" max="11780" width="11.7109375" style="1" customWidth="1"/>
    <col min="11781" max="11781" width="13.28515625" style="1" customWidth="1"/>
    <col min="11782" max="11782" width="9.140625" style="1" customWidth="1"/>
    <col min="11783" max="11783" width="15.5703125" style="1" customWidth="1"/>
    <col min="11784" max="11784" width="15.42578125" style="1" customWidth="1"/>
    <col min="11785" max="11785" width="14.28515625" style="1" customWidth="1"/>
    <col min="11786" max="11786" width="22.7109375" style="1" customWidth="1"/>
    <col min="11787" max="11787" width="12.42578125" style="1" customWidth="1"/>
    <col min="11788" max="11788" width="11.28515625" style="1" customWidth="1"/>
    <col min="11789" max="11789" width="12.28515625" style="1" bestFit="1" customWidth="1"/>
    <col min="11790" max="11790" width="9" style="1"/>
    <col min="11791" max="11791" width="26.28515625" style="1" customWidth="1"/>
    <col min="11792" max="12028" width="9" style="1"/>
    <col min="12029" max="12029" width="3.140625" style="1" customWidth="1"/>
    <col min="12030" max="12030" width="23.42578125" style="1" customWidth="1"/>
    <col min="12031" max="12031" width="26.7109375" style="1" customWidth="1"/>
    <col min="12032" max="12032" width="5.85546875" style="1" customWidth="1"/>
    <col min="12033" max="12033" width="6.85546875" style="1" customWidth="1"/>
    <col min="12034" max="12036" width="11.7109375" style="1" customWidth="1"/>
    <col min="12037" max="12037" width="13.28515625" style="1" customWidth="1"/>
    <col min="12038" max="12038" width="9.140625" style="1" customWidth="1"/>
    <col min="12039" max="12039" width="15.5703125" style="1" customWidth="1"/>
    <col min="12040" max="12040" width="15.42578125" style="1" customWidth="1"/>
    <col min="12041" max="12041" width="14.28515625" style="1" customWidth="1"/>
    <col min="12042" max="12042" width="22.7109375" style="1" customWidth="1"/>
    <col min="12043" max="12043" width="12.42578125" style="1" customWidth="1"/>
    <col min="12044" max="12044" width="11.28515625" style="1" customWidth="1"/>
    <col min="12045" max="12045" width="12.28515625" style="1" bestFit="1" customWidth="1"/>
    <col min="12046" max="12046" width="9" style="1"/>
    <col min="12047" max="12047" width="26.28515625" style="1" customWidth="1"/>
    <col min="12048" max="12284" width="9" style="1"/>
    <col min="12285" max="12285" width="3.140625" style="1" customWidth="1"/>
    <col min="12286" max="12286" width="23.42578125" style="1" customWidth="1"/>
    <col min="12287" max="12287" width="26.7109375" style="1" customWidth="1"/>
    <col min="12288" max="12288" width="5.85546875" style="1" customWidth="1"/>
    <col min="12289" max="12289" width="6.85546875" style="1" customWidth="1"/>
    <col min="12290" max="12292" width="11.7109375" style="1" customWidth="1"/>
    <col min="12293" max="12293" width="13.28515625" style="1" customWidth="1"/>
    <col min="12294" max="12294" width="9.140625" style="1" customWidth="1"/>
    <col min="12295" max="12295" width="15.5703125" style="1" customWidth="1"/>
    <col min="12296" max="12296" width="15.42578125" style="1" customWidth="1"/>
    <col min="12297" max="12297" width="14.28515625" style="1" customWidth="1"/>
    <col min="12298" max="12298" width="22.7109375" style="1" customWidth="1"/>
    <col min="12299" max="12299" width="12.42578125" style="1" customWidth="1"/>
    <col min="12300" max="12300" width="11.28515625" style="1" customWidth="1"/>
    <col min="12301" max="12301" width="12.28515625" style="1" bestFit="1" customWidth="1"/>
    <col min="12302" max="12302" width="9" style="1"/>
    <col min="12303" max="12303" width="26.28515625" style="1" customWidth="1"/>
    <col min="12304" max="12540" width="9" style="1"/>
    <col min="12541" max="12541" width="3.140625" style="1" customWidth="1"/>
    <col min="12542" max="12542" width="23.42578125" style="1" customWidth="1"/>
    <col min="12543" max="12543" width="26.7109375" style="1" customWidth="1"/>
    <col min="12544" max="12544" width="5.85546875" style="1" customWidth="1"/>
    <col min="12545" max="12545" width="6.85546875" style="1" customWidth="1"/>
    <col min="12546" max="12548" width="11.7109375" style="1" customWidth="1"/>
    <col min="12549" max="12549" width="13.28515625" style="1" customWidth="1"/>
    <col min="12550" max="12550" width="9.140625" style="1" customWidth="1"/>
    <col min="12551" max="12551" width="15.5703125" style="1" customWidth="1"/>
    <col min="12552" max="12552" width="15.42578125" style="1" customWidth="1"/>
    <col min="12553" max="12553" width="14.28515625" style="1" customWidth="1"/>
    <col min="12554" max="12554" width="22.7109375" style="1" customWidth="1"/>
    <col min="12555" max="12555" width="12.42578125" style="1" customWidth="1"/>
    <col min="12556" max="12556" width="11.28515625" style="1" customWidth="1"/>
    <col min="12557" max="12557" width="12.28515625" style="1" bestFit="1" customWidth="1"/>
    <col min="12558" max="12558" width="9" style="1"/>
    <col min="12559" max="12559" width="26.28515625" style="1" customWidth="1"/>
    <col min="12560" max="12796" width="9" style="1"/>
    <col min="12797" max="12797" width="3.140625" style="1" customWidth="1"/>
    <col min="12798" max="12798" width="23.42578125" style="1" customWidth="1"/>
    <col min="12799" max="12799" width="26.7109375" style="1" customWidth="1"/>
    <col min="12800" max="12800" width="5.85546875" style="1" customWidth="1"/>
    <col min="12801" max="12801" width="6.85546875" style="1" customWidth="1"/>
    <col min="12802" max="12804" width="11.7109375" style="1" customWidth="1"/>
    <col min="12805" max="12805" width="13.28515625" style="1" customWidth="1"/>
    <col min="12806" max="12806" width="9.140625" style="1" customWidth="1"/>
    <col min="12807" max="12807" width="15.5703125" style="1" customWidth="1"/>
    <col min="12808" max="12808" width="15.42578125" style="1" customWidth="1"/>
    <col min="12809" max="12809" width="14.28515625" style="1" customWidth="1"/>
    <col min="12810" max="12810" width="22.7109375" style="1" customWidth="1"/>
    <col min="12811" max="12811" width="12.42578125" style="1" customWidth="1"/>
    <col min="12812" max="12812" width="11.28515625" style="1" customWidth="1"/>
    <col min="12813" max="12813" width="12.28515625" style="1" bestFit="1" customWidth="1"/>
    <col min="12814" max="12814" width="9" style="1"/>
    <col min="12815" max="12815" width="26.28515625" style="1" customWidth="1"/>
    <col min="12816" max="13052" width="9" style="1"/>
    <col min="13053" max="13053" width="3.140625" style="1" customWidth="1"/>
    <col min="13054" max="13054" width="23.42578125" style="1" customWidth="1"/>
    <col min="13055" max="13055" width="26.7109375" style="1" customWidth="1"/>
    <col min="13056" max="13056" width="5.85546875" style="1" customWidth="1"/>
    <col min="13057" max="13057" width="6.85546875" style="1" customWidth="1"/>
    <col min="13058" max="13060" width="11.7109375" style="1" customWidth="1"/>
    <col min="13061" max="13061" width="13.28515625" style="1" customWidth="1"/>
    <col min="13062" max="13062" width="9.140625" style="1" customWidth="1"/>
    <col min="13063" max="13063" width="15.5703125" style="1" customWidth="1"/>
    <col min="13064" max="13064" width="15.42578125" style="1" customWidth="1"/>
    <col min="13065" max="13065" width="14.28515625" style="1" customWidth="1"/>
    <col min="13066" max="13066" width="22.7109375" style="1" customWidth="1"/>
    <col min="13067" max="13067" width="12.42578125" style="1" customWidth="1"/>
    <col min="13068" max="13068" width="11.28515625" style="1" customWidth="1"/>
    <col min="13069" max="13069" width="12.28515625" style="1" bestFit="1" customWidth="1"/>
    <col min="13070" max="13070" width="9" style="1"/>
    <col min="13071" max="13071" width="26.28515625" style="1" customWidth="1"/>
    <col min="13072" max="13308" width="9" style="1"/>
    <col min="13309" max="13309" width="3.140625" style="1" customWidth="1"/>
    <col min="13310" max="13310" width="23.42578125" style="1" customWidth="1"/>
    <col min="13311" max="13311" width="26.7109375" style="1" customWidth="1"/>
    <col min="13312" max="13312" width="5.85546875" style="1" customWidth="1"/>
    <col min="13313" max="13313" width="6.85546875" style="1" customWidth="1"/>
    <col min="13314" max="13316" width="11.7109375" style="1" customWidth="1"/>
    <col min="13317" max="13317" width="13.28515625" style="1" customWidth="1"/>
    <col min="13318" max="13318" width="9.140625" style="1" customWidth="1"/>
    <col min="13319" max="13319" width="15.5703125" style="1" customWidth="1"/>
    <col min="13320" max="13320" width="15.42578125" style="1" customWidth="1"/>
    <col min="13321" max="13321" width="14.28515625" style="1" customWidth="1"/>
    <col min="13322" max="13322" width="22.7109375" style="1" customWidth="1"/>
    <col min="13323" max="13323" width="12.42578125" style="1" customWidth="1"/>
    <col min="13324" max="13324" width="11.28515625" style="1" customWidth="1"/>
    <col min="13325" max="13325" width="12.28515625" style="1" bestFit="1" customWidth="1"/>
    <col min="13326" max="13326" width="9" style="1"/>
    <col min="13327" max="13327" width="26.28515625" style="1" customWidth="1"/>
    <col min="13328" max="13564" width="9" style="1"/>
    <col min="13565" max="13565" width="3.140625" style="1" customWidth="1"/>
    <col min="13566" max="13566" width="23.42578125" style="1" customWidth="1"/>
    <col min="13567" max="13567" width="26.7109375" style="1" customWidth="1"/>
    <col min="13568" max="13568" width="5.85546875" style="1" customWidth="1"/>
    <col min="13569" max="13569" width="6.85546875" style="1" customWidth="1"/>
    <col min="13570" max="13572" width="11.7109375" style="1" customWidth="1"/>
    <col min="13573" max="13573" width="13.28515625" style="1" customWidth="1"/>
    <col min="13574" max="13574" width="9.140625" style="1" customWidth="1"/>
    <col min="13575" max="13575" width="15.5703125" style="1" customWidth="1"/>
    <col min="13576" max="13576" width="15.42578125" style="1" customWidth="1"/>
    <col min="13577" max="13577" width="14.28515625" style="1" customWidth="1"/>
    <col min="13578" max="13578" width="22.7109375" style="1" customWidth="1"/>
    <col min="13579" max="13579" width="12.42578125" style="1" customWidth="1"/>
    <col min="13580" max="13580" width="11.28515625" style="1" customWidth="1"/>
    <col min="13581" max="13581" width="12.28515625" style="1" bestFit="1" customWidth="1"/>
    <col min="13582" max="13582" width="9" style="1"/>
    <col min="13583" max="13583" width="26.28515625" style="1" customWidth="1"/>
    <col min="13584" max="13820" width="9" style="1"/>
    <col min="13821" max="13821" width="3.140625" style="1" customWidth="1"/>
    <col min="13822" max="13822" width="23.42578125" style="1" customWidth="1"/>
    <col min="13823" max="13823" width="26.7109375" style="1" customWidth="1"/>
    <col min="13824" max="13824" width="5.85546875" style="1" customWidth="1"/>
    <col min="13825" max="13825" width="6.85546875" style="1" customWidth="1"/>
    <col min="13826" max="13828" width="11.7109375" style="1" customWidth="1"/>
    <col min="13829" max="13829" width="13.28515625" style="1" customWidth="1"/>
    <col min="13830" max="13830" width="9.140625" style="1" customWidth="1"/>
    <col min="13831" max="13831" width="15.5703125" style="1" customWidth="1"/>
    <col min="13832" max="13832" width="15.42578125" style="1" customWidth="1"/>
    <col min="13833" max="13833" width="14.28515625" style="1" customWidth="1"/>
    <col min="13834" max="13834" width="22.7109375" style="1" customWidth="1"/>
    <col min="13835" max="13835" width="12.42578125" style="1" customWidth="1"/>
    <col min="13836" max="13836" width="11.28515625" style="1" customWidth="1"/>
    <col min="13837" max="13837" width="12.28515625" style="1" bestFit="1" customWidth="1"/>
    <col min="13838" max="13838" width="9" style="1"/>
    <col min="13839" max="13839" width="26.28515625" style="1" customWidth="1"/>
    <col min="13840" max="14076" width="9" style="1"/>
    <col min="14077" max="14077" width="3.140625" style="1" customWidth="1"/>
    <col min="14078" max="14078" width="23.42578125" style="1" customWidth="1"/>
    <col min="14079" max="14079" width="26.7109375" style="1" customWidth="1"/>
    <col min="14080" max="14080" width="5.85546875" style="1" customWidth="1"/>
    <col min="14081" max="14081" width="6.85546875" style="1" customWidth="1"/>
    <col min="14082" max="14084" width="11.7109375" style="1" customWidth="1"/>
    <col min="14085" max="14085" width="13.28515625" style="1" customWidth="1"/>
    <col min="14086" max="14086" width="9.140625" style="1" customWidth="1"/>
    <col min="14087" max="14087" width="15.5703125" style="1" customWidth="1"/>
    <col min="14088" max="14088" width="15.42578125" style="1" customWidth="1"/>
    <col min="14089" max="14089" width="14.28515625" style="1" customWidth="1"/>
    <col min="14090" max="14090" width="22.7109375" style="1" customWidth="1"/>
    <col min="14091" max="14091" width="12.42578125" style="1" customWidth="1"/>
    <col min="14092" max="14092" width="11.28515625" style="1" customWidth="1"/>
    <col min="14093" max="14093" width="12.28515625" style="1" bestFit="1" customWidth="1"/>
    <col min="14094" max="14094" width="9" style="1"/>
    <col min="14095" max="14095" width="26.28515625" style="1" customWidth="1"/>
    <col min="14096" max="14332" width="9" style="1"/>
    <col min="14333" max="14333" width="3.140625" style="1" customWidth="1"/>
    <col min="14334" max="14334" width="23.42578125" style="1" customWidth="1"/>
    <col min="14335" max="14335" width="26.7109375" style="1" customWidth="1"/>
    <col min="14336" max="14336" width="5.85546875" style="1" customWidth="1"/>
    <col min="14337" max="14337" width="6.85546875" style="1" customWidth="1"/>
    <col min="14338" max="14340" width="11.7109375" style="1" customWidth="1"/>
    <col min="14341" max="14341" width="13.28515625" style="1" customWidth="1"/>
    <col min="14342" max="14342" width="9.140625" style="1" customWidth="1"/>
    <col min="14343" max="14343" width="15.5703125" style="1" customWidth="1"/>
    <col min="14344" max="14344" width="15.42578125" style="1" customWidth="1"/>
    <col min="14345" max="14345" width="14.28515625" style="1" customWidth="1"/>
    <col min="14346" max="14346" width="22.7109375" style="1" customWidth="1"/>
    <col min="14347" max="14347" width="12.42578125" style="1" customWidth="1"/>
    <col min="14348" max="14348" width="11.28515625" style="1" customWidth="1"/>
    <col min="14349" max="14349" width="12.28515625" style="1" bestFit="1" customWidth="1"/>
    <col min="14350" max="14350" width="9" style="1"/>
    <col min="14351" max="14351" width="26.28515625" style="1" customWidth="1"/>
    <col min="14352" max="14588" width="9" style="1"/>
    <col min="14589" max="14589" width="3.140625" style="1" customWidth="1"/>
    <col min="14590" max="14590" width="23.42578125" style="1" customWidth="1"/>
    <col min="14591" max="14591" width="26.7109375" style="1" customWidth="1"/>
    <col min="14592" max="14592" width="5.85546875" style="1" customWidth="1"/>
    <col min="14593" max="14593" width="6.85546875" style="1" customWidth="1"/>
    <col min="14594" max="14596" width="11.7109375" style="1" customWidth="1"/>
    <col min="14597" max="14597" width="13.28515625" style="1" customWidth="1"/>
    <col min="14598" max="14598" width="9.140625" style="1" customWidth="1"/>
    <col min="14599" max="14599" width="15.5703125" style="1" customWidth="1"/>
    <col min="14600" max="14600" width="15.42578125" style="1" customWidth="1"/>
    <col min="14601" max="14601" width="14.28515625" style="1" customWidth="1"/>
    <col min="14602" max="14602" width="22.7109375" style="1" customWidth="1"/>
    <col min="14603" max="14603" width="12.42578125" style="1" customWidth="1"/>
    <col min="14604" max="14604" width="11.28515625" style="1" customWidth="1"/>
    <col min="14605" max="14605" width="12.28515625" style="1" bestFit="1" customWidth="1"/>
    <col min="14606" max="14606" width="9" style="1"/>
    <col min="14607" max="14607" width="26.28515625" style="1" customWidth="1"/>
    <col min="14608" max="14844" width="9" style="1"/>
    <col min="14845" max="14845" width="3.140625" style="1" customWidth="1"/>
    <col min="14846" max="14846" width="23.42578125" style="1" customWidth="1"/>
    <col min="14847" max="14847" width="26.7109375" style="1" customWidth="1"/>
    <col min="14848" max="14848" width="5.85546875" style="1" customWidth="1"/>
    <col min="14849" max="14849" width="6.85546875" style="1" customWidth="1"/>
    <col min="14850" max="14852" width="11.7109375" style="1" customWidth="1"/>
    <col min="14853" max="14853" width="13.28515625" style="1" customWidth="1"/>
    <col min="14854" max="14854" width="9.140625" style="1" customWidth="1"/>
    <col min="14855" max="14855" width="15.5703125" style="1" customWidth="1"/>
    <col min="14856" max="14856" width="15.42578125" style="1" customWidth="1"/>
    <col min="14857" max="14857" width="14.28515625" style="1" customWidth="1"/>
    <col min="14858" max="14858" width="22.7109375" style="1" customWidth="1"/>
    <col min="14859" max="14859" width="12.42578125" style="1" customWidth="1"/>
    <col min="14860" max="14860" width="11.28515625" style="1" customWidth="1"/>
    <col min="14861" max="14861" width="12.28515625" style="1" bestFit="1" customWidth="1"/>
    <col min="14862" max="14862" width="9" style="1"/>
    <col min="14863" max="14863" width="26.28515625" style="1" customWidth="1"/>
    <col min="14864" max="15100" width="9" style="1"/>
    <col min="15101" max="15101" width="3.140625" style="1" customWidth="1"/>
    <col min="15102" max="15102" width="23.42578125" style="1" customWidth="1"/>
    <col min="15103" max="15103" width="26.7109375" style="1" customWidth="1"/>
    <col min="15104" max="15104" width="5.85546875" style="1" customWidth="1"/>
    <col min="15105" max="15105" width="6.85546875" style="1" customWidth="1"/>
    <col min="15106" max="15108" width="11.7109375" style="1" customWidth="1"/>
    <col min="15109" max="15109" width="13.28515625" style="1" customWidth="1"/>
    <col min="15110" max="15110" width="9.140625" style="1" customWidth="1"/>
    <col min="15111" max="15111" width="15.5703125" style="1" customWidth="1"/>
    <col min="15112" max="15112" width="15.42578125" style="1" customWidth="1"/>
    <col min="15113" max="15113" width="14.28515625" style="1" customWidth="1"/>
    <col min="15114" max="15114" width="22.7109375" style="1" customWidth="1"/>
    <col min="15115" max="15115" width="12.42578125" style="1" customWidth="1"/>
    <col min="15116" max="15116" width="11.28515625" style="1" customWidth="1"/>
    <col min="15117" max="15117" width="12.28515625" style="1" bestFit="1" customWidth="1"/>
    <col min="15118" max="15118" width="9" style="1"/>
    <col min="15119" max="15119" width="26.28515625" style="1" customWidth="1"/>
    <col min="15120" max="15356" width="9" style="1"/>
    <col min="15357" max="15357" width="3.140625" style="1" customWidth="1"/>
    <col min="15358" max="15358" width="23.42578125" style="1" customWidth="1"/>
    <col min="15359" max="15359" width="26.7109375" style="1" customWidth="1"/>
    <col min="15360" max="15360" width="5.85546875" style="1" customWidth="1"/>
    <col min="15361" max="15361" width="6.85546875" style="1" customWidth="1"/>
    <col min="15362" max="15364" width="11.7109375" style="1" customWidth="1"/>
    <col min="15365" max="15365" width="13.28515625" style="1" customWidth="1"/>
    <col min="15366" max="15366" width="9.140625" style="1" customWidth="1"/>
    <col min="15367" max="15367" width="15.5703125" style="1" customWidth="1"/>
    <col min="15368" max="15368" width="15.42578125" style="1" customWidth="1"/>
    <col min="15369" max="15369" width="14.28515625" style="1" customWidth="1"/>
    <col min="15370" max="15370" width="22.7109375" style="1" customWidth="1"/>
    <col min="15371" max="15371" width="12.42578125" style="1" customWidth="1"/>
    <col min="15372" max="15372" width="11.28515625" style="1" customWidth="1"/>
    <col min="15373" max="15373" width="12.28515625" style="1" bestFit="1" customWidth="1"/>
    <col min="15374" max="15374" width="9" style="1"/>
    <col min="15375" max="15375" width="26.28515625" style="1" customWidth="1"/>
    <col min="15376" max="15612" width="9" style="1"/>
    <col min="15613" max="15613" width="3.140625" style="1" customWidth="1"/>
    <col min="15614" max="15614" width="23.42578125" style="1" customWidth="1"/>
    <col min="15615" max="15615" width="26.7109375" style="1" customWidth="1"/>
    <col min="15616" max="15616" width="5.85546875" style="1" customWidth="1"/>
    <col min="15617" max="15617" width="6.85546875" style="1" customWidth="1"/>
    <col min="15618" max="15620" width="11.7109375" style="1" customWidth="1"/>
    <col min="15621" max="15621" width="13.28515625" style="1" customWidth="1"/>
    <col min="15622" max="15622" width="9.140625" style="1" customWidth="1"/>
    <col min="15623" max="15623" width="15.5703125" style="1" customWidth="1"/>
    <col min="15624" max="15624" width="15.42578125" style="1" customWidth="1"/>
    <col min="15625" max="15625" width="14.28515625" style="1" customWidth="1"/>
    <col min="15626" max="15626" width="22.7109375" style="1" customWidth="1"/>
    <col min="15627" max="15627" width="12.42578125" style="1" customWidth="1"/>
    <col min="15628" max="15628" width="11.28515625" style="1" customWidth="1"/>
    <col min="15629" max="15629" width="12.28515625" style="1" bestFit="1" customWidth="1"/>
    <col min="15630" max="15630" width="9" style="1"/>
    <col min="15631" max="15631" width="26.28515625" style="1" customWidth="1"/>
    <col min="15632" max="15868" width="9" style="1"/>
    <col min="15869" max="15869" width="3.140625" style="1" customWidth="1"/>
    <col min="15870" max="15870" width="23.42578125" style="1" customWidth="1"/>
    <col min="15871" max="15871" width="26.7109375" style="1" customWidth="1"/>
    <col min="15872" max="15872" width="5.85546875" style="1" customWidth="1"/>
    <col min="15873" max="15873" width="6.85546875" style="1" customWidth="1"/>
    <col min="15874" max="15876" width="11.7109375" style="1" customWidth="1"/>
    <col min="15877" max="15877" width="13.28515625" style="1" customWidth="1"/>
    <col min="15878" max="15878" width="9.140625" style="1" customWidth="1"/>
    <col min="15879" max="15879" width="15.5703125" style="1" customWidth="1"/>
    <col min="15880" max="15880" width="15.42578125" style="1" customWidth="1"/>
    <col min="15881" max="15881" width="14.28515625" style="1" customWidth="1"/>
    <col min="15882" max="15882" width="22.7109375" style="1" customWidth="1"/>
    <col min="15883" max="15883" width="12.42578125" style="1" customWidth="1"/>
    <col min="15884" max="15884" width="11.28515625" style="1" customWidth="1"/>
    <col min="15885" max="15885" width="12.28515625" style="1" bestFit="1" customWidth="1"/>
    <col min="15886" max="15886" width="9" style="1"/>
    <col min="15887" max="15887" width="26.28515625" style="1" customWidth="1"/>
    <col min="15888" max="16124" width="9" style="1"/>
    <col min="16125" max="16125" width="3.140625" style="1" customWidth="1"/>
    <col min="16126" max="16126" width="23.42578125" style="1" customWidth="1"/>
    <col min="16127" max="16127" width="26.7109375" style="1" customWidth="1"/>
    <col min="16128" max="16128" width="5.85546875" style="1" customWidth="1"/>
    <col min="16129" max="16129" width="6.85546875" style="1" customWidth="1"/>
    <col min="16130" max="16132" width="11.7109375" style="1" customWidth="1"/>
    <col min="16133" max="16133" width="13.28515625" style="1" customWidth="1"/>
    <col min="16134" max="16134" width="9.140625" style="1" customWidth="1"/>
    <col min="16135" max="16135" width="15.5703125" style="1" customWidth="1"/>
    <col min="16136" max="16136" width="15.42578125" style="1" customWidth="1"/>
    <col min="16137" max="16137" width="14.28515625" style="1" customWidth="1"/>
    <col min="16138" max="16138" width="22.7109375" style="1" customWidth="1"/>
    <col min="16139" max="16139" width="12.42578125" style="1" customWidth="1"/>
    <col min="16140" max="16140" width="11.28515625" style="1" customWidth="1"/>
    <col min="16141" max="16141" width="12.28515625" style="1" bestFit="1" customWidth="1"/>
    <col min="16142" max="16142" width="9" style="1"/>
    <col min="16143" max="16143" width="26.28515625" style="1" customWidth="1"/>
    <col min="16144" max="16382" width="9" style="1"/>
    <col min="16383" max="16384" width="9" style="1" customWidth="1"/>
  </cols>
  <sheetData>
    <row r="1" spans="1:16" ht="30" customHeight="1" x14ac:dyDescent="0.2">
      <c r="N1" s="3"/>
      <c r="O1" s="41" t="s">
        <v>30</v>
      </c>
      <c r="P1" s="41"/>
    </row>
    <row r="2" spans="1:16" ht="39.75" customHeight="1" x14ac:dyDescent="0.2">
      <c r="A2" s="42" t="s">
        <v>29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2"/>
      <c r="N2" s="42"/>
      <c r="O2" s="42"/>
      <c r="P2" s="42"/>
    </row>
    <row r="3" spans="1:16" ht="30" customHeight="1" x14ac:dyDescent="0.2">
      <c r="A3" s="44" t="s">
        <v>0</v>
      </c>
      <c r="B3" s="45" t="s">
        <v>1</v>
      </c>
      <c r="C3" s="46" t="s">
        <v>2</v>
      </c>
      <c r="D3" s="46" t="s">
        <v>3</v>
      </c>
      <c r="E3" s="47" t="s">
        <v>4</v>
      </c>
      <c r="F3" s="47"/>
      <c r="G3" s="47"/>
      <c r="H3" s="48" t="s">
        <v>5</v>
      </c>
      <c r="I3" s="48"/>
      <c r="J3" s="49" t="s">
        <v>6</v>
      </c>
      <c r="K3" s="49"/>
      <c r="L3" s="50"/>
      <c r="M3" s="37" t="s">
        <v>7</v>
      </c>
      <c r="N3" s="37"/>
      <c r="O3" s="37"/>
      <c r="P3" s="37"/>
    </row>
    <row r="4" spans="1:16" ht="159" customHeight="1" x14ac:dyDescent="0.2">
      <c r="A4" s="44"/>
      <c r="B4" s="45"/>
      <c r="C4" s="46"/>
      <c r="D4" s="46"/>
      <c r="E4" s="12" t="s">
        <v>26</v>
      </c>
      <c r="F4" s="12" t="s">
        <v>27</v>
      </c>
      <c r="G4" s="12" t="s">
        <v>28</v>
      </c>
      <c r="H4" s="4" t="s">
        <v>8</v>
      </c>
      <c r="I4" s="4" t="s">
        <v>9</v>
      </c>
      <c r="J4" s="22" t="s">
        <v>10</v>
      </c>
      <c r="K4" s="22" t="s">
        <v>11</v>
      </c>
      <c r="L4" s="23" t="s">
        <v>12</v>
      </c>
      <c r="M4" s="21" t="s">
        <v>13</v>
      </c>
      <c r="N4" s="21" t="s">
        <v>14</v>
      </c>
      <c r="O4" s="21" t="s">
        <v>22</v>
      </c>
      <c r="P4" s="21" t="s">
        <v>21</v>
      </c>
    </row>
    <row r="5" spans="1:16" ht="108.75" customHeight="1" x14ac:dyDescent="0.2">
      <c r="A5" s="25">
        <v>1</v>
      </c>
      <c r="B5" s="26" t="s">
        <v>31</v>
      </c>
      <c r="C5" s="27" t="s">
        <v>23</v>
      </c>
      <c r="D5" s="28">
        <v>1</v>
      </c>
      <c r="E5" s="29">
        <v>6937380</v>
      </c>
      <c r="F5" s="30">
        <v>7494000</v>
      </c>
      <c r="G5" s="31">
        <v>7356000</v>
      </c>
      <c r="H5" s="32" t="s">
        <v>15</v>
      </c>
      <c r="I5" s="32" t="s">
        <v>15</v>
      </c>
      <c r="J5" s="33">
        <f t="shared" ref="J5" si="0">(E5+F5+G5)/3</f>
        <v>7262460</v>
      </c>
      <c r="K5" s="34">
        <f t="shared" ref="K5" si="1">SQRT(((E5-J5)*(E5-J5)+(F5-J5)*(F5-J5)+(G5-J5)*(G5-J5))/(3-1))</f>
        <v>289859.88822187867</v>
      </c>
      <c r="L5" s="35">
        <f t="shared" ref="L5" si="2">K5/J5*100</f>
        <v>3.9912080510168551</v>
      </c>
      <c r="M5" s="36">
        <f t="shared" ref="M5" si="3">D5/3 *(E5+G5+F5)</f>
        <v>7262460</v>
      </c>
      <c r="N5" s="36">
        <f t="shared" ref="N5" si="4">M5/D5</f>
        <v>7262460</v>
      </c>
      <c r="O5" s="36">
        <f t="shared" ref="O5" si="5">ROUNDDOWN(N5,2)</f>
        <v>7262460</v>
      </c>
      <c r="P5" s="36">
        <f t="shared" ref="P5" si="6">O5*D5</f>
        <v>7262460</v>
      </c>
    </row>
    <row r="6" spans="1:16" ht="15" x14ac:dyDescent="0.2">
      <c r="A6" s="25"/>
      <c r="B6" s="26"/>
      <c r="C6" s="27"/>
      <c r="D6" s="28"/>
      <c r="E6" s="29"/>
      <c r="F6" s="31"/>
      <c r="G6" s="31"/>
      <c r="H6" s="32"/>
      <c r="I6" s="32"/>
      <c r="J6" s="33"/>
      <c r="K6" s="34"/>
      <c r="L6" s="35"/>
      <c r="M6" s="36"/>
      <c r="N6" s="36"/>
      <c r="O6" s="36"/>
      <c r="P6" s="36"/>
    </row>
    <row r="7" spans="1:16" s="8" customFormat="1" ht="15.75" x14ac:dyDescent="0.25">
      <c r="A7" s="38" t="s">
        <v>16</v>
      </c>
      <c r="B7" s="38"/>
      <c r="C7" s="38"/>
      <c r="D7" s="38"/>
      <c r="E7" s="38"/>
      <c r="F7" s="38"/>
      <c r="G7" s="38"/>
      <c r="H7" s="38"/>
      <c r="I7" s="38"/>
      <c r="J7" s="5">
        <f>SUM(P5:P6)</f>
        <v>7262460</v>
      </c>
      <c r="K7" s="6" t="s">
        <v>20</v>
      </c>
      <c r="L7" s="6"/>
      <c r="M7" s="24"/>
      <c r="N7" s="24"/>
      <c r="O7" s="24"/>
      <c r="P7" s="7">
        <f>SUM(P5:P6)</f>
        <v>7262460</v>
      </c>
    </row>
    <row r="8" spans="1:16" ht="12.75" customHeight="1" x14ac:dyDescent="0.2">
      <c r="A8" s="39" t="s">
        <v>17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15.75" x14ac:dyDescent="0.25">
      <c r="A9" s="9" t="s">
        <v>18</v>
      </c>
      <c r="B9" s="10"/>
      <c r="C9" s="11"/>
      <c r="D9" s="11"/>
      <c r="E9" s="11"/>
      <c r="F9" s="11"/>
      <c r="G9" s="11"/>
      <c r="H9" s="11"/>
    </row>
    <row r="10" spans="1:16" s="16" customFormat="1" ht="15.75" x14ac:dyDescent="0.25">
      <c r="A10" s="40"/>
      <c r="B10" s="40"/>
      <c r="C10" s="40"/>
      <c r="D10" s="11"/>
      <c r="E10" s="13"/>
      <c r="F10" s="14"/>
      <c r="G10" s="14"/>
      <c r="H10" s="15"/>
    </row>
    <row r="11" spans="1:16" s="16" customFormat="1" ht="15.75" x14ac:dyDescent="0.25">
      <c r="A11" s="17"/>
      <c r="B11" s="17" t="s">
        <v>24</v>
      </c>
      <c r="C11" s="17"/>
      <c r="D11" s="11"/>
      <c r="E11" s="13"/>
      <c r="F11" s="14" t="s">
        <v>25</v>
      </c>
      <c r="G11" s="14"/>
      <c r="H11" s="18"/>
    </row>
    <row r="12" spans="1:16" s="16" customFormat="1" ht="15.75" x14ac:dyDescent="0.25">
      <c r="A12" s="17"/>
      <c r="B12" s="17"/>
      <c r="C12" s="17"/>
      <c r="D12" s="11"/>
      <c r="E12" s="13"/>
      <c r="F12" s="14"/>
      <c r="G12" s="14"/>
      <c r="H12" s="19"/>
      <c r="J12" s="16" t="s">
        <v>19</v>
      </c>
    </row>
    <row r="13" spans="1:16" ht="15.75" x14ac:dyDescent="0.25">
      <c r="A13" s="9"/>
      <c r="B13" s="9"/>
      <c r="C13" s="11"/>
      <c r="D13" s="11"/>
      <c r="E13" s="11"/>
      <c r="F13" s="11"/>
      <c r="G13" s="11"/>
      <c r="H13" s="20"/>
    </row>
  </sheetData>
  <mergeCells count="13">
    <mergeCell ref="M3:P3"/>
    <mergeCell ref="A7:I7"/>
    <mergeCell ref="A8:P8"/>
    <mergeCell ref="A10:C10"/>
    <mergeCell ref="O1:P1"/>
    <mergeCell ref="A2:P2"/>
    <mergeCell ref="A3:A4"/>
    <mergeCell ref="B3:B4"/>
    <mergeCell ref="C3:C4"/>
    <mergeCell ref="D3:D4"/>
    <mergeCell ref="E3:G3"/>
    <mergeCell ref="H3:I3"/>
    <mergeCell ref="J3:L3"/>
  </mergeCells>
  <pageMargins left="0.82677165354330717" right="3.937007874015748E-2" top="7.874015748031496E-2" bottom="7.874015748031496E-2" header="0.31496062992125984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Асеева Епена Владимировна</dc:creator>
  <cp:lastModifiedBy>Яковлев Вячеслав Валерьевич</cp:lastModifiedBy>
  <cp:lastPrinted>2024-07-22T03:34:30Z</cp:lastPrinted>
  <dcterms:created xsi:type="dcterms:W3CDTF">2018-08-14T21:18:24Z</dcterms:created>
  <dcterms:modified xsi:type="dcterms:W3CDTF">2024-07-22T03:34:46Z</dcterms:modified>
</cp:coreProperties>
</file>